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5BCF71D5-433F-42AA-AB0D-862781855C1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L49" i="2"/>
  <c r="L52" i="2" s="1"/>
  <c r="L54" i="2" s="1"/>
  <c r="L57" i="2" s="1"/>
  <c r="L60" i="2" s="1"/>
  <c r="I49" i="2"/>
  <c r="I52" i="2" s="1"/>
  <c r="I54" i="2" s="1"/>
  <c r="I57" i="2" s="1"/>
  <c r="I60" i="2" s="1"/>
  <c r="AA48" i="2"/>
  <c r="Y48" i="2"/>
  <c r="X48" i="2"/>
  <c r="X49" i="2" s="1"/>
  <c r="X52" i="2" s="1"/>
  <c r="X54" i="2" s="1"/>
  <c r="X57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E49" i="2" s="1"/>
  <c r="E52" i="2" s="1"/>
  <c r="E54" i="2" s="1"/>
  <c r="E57" i="2" s="1"/>
  <c r="E60" i="2" s="1"/>
  <c r="D48" i="2"/>
  <c r="C48" i="2"/>
  <c r="AA33" i="2"/>
  <c r="Y33" i="2"/>
  <c r="Y49" i="2" s="1"/>
  <c r="X33" i="2"/>
  <c r="W33" i="2"/>
  <c r="V33" i="2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N33" i="2"/>
  <c r="M33" i="2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V52" i="3"/>
  <c r="V54" i="3" s="1"/>
  <c r="V57" i="3" s="1"/>
  <c r="V60" i="3" s="1"/>
  <c r="X49" i="3"/>
  <c r="W49" i="3"/>
  <c r="W52" i="3" s="1"/>
  <c r="W54" i="3" s="1"/>
  <c r="W57" i="3" s="1"/>
  <c r="W60" i="3" s="1"/>
  <c r="AA48" i="3"/>
  <c r="Y48" i="3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D49" i="3" s="1"/>
  <c r="D52" i="3" s="1"/>
  <c r="D54" i="3" s="1"/>
  <c r="D57" i="3" s="1"/>
  <c r="D60" i="3" s="1"/>
  <c r="C48" i="3"/>
  <c r="AA33" i="3"/>
  <c r="Y33" i="3"/>
  <c r="Z33" i="3" s="1"/>
  <c r="X33" i="3"/>
  <c r="W33" i="3"/>
  <c r="V33" i="3"/>
  <c r="V49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M33" i="3"/>
  <c r="L33" i="3"/>
  <c r="K33" i="3"/>
  <c r="K49" i="3" s="1"/>
  <c r="K52" i="3" s="1"/>
  <c r="K54" i="3" s="1"/>
  <c r="K57" i="3" s="1"/>
  <c r="K60" i="3" s="1"/>
  <c r="J33" i="3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U52" i="4"/>
  <c r="U54" i="4" s="1"/>
  <c r="U57" i="4" s="1"/>
  <c r="U60" i="4" s="1"/>
  <c r="X49" i="4"/>
  <c r="V49" i="4"/>
  <c r="V52" i="4" s="1"/>
  <c r="V54" i="4" s="1"/>
  <c r="V57" i="4" s="1"/>
  <c r="V60" i="4" s="1"/>
  <c r="AA48" i="4"/>
  <c r="AA49" i="4" s="1"/>
  <c r="AA52" i="4" s="1"/>
  <c r="AA54" i="4" s="1"/>
  <c r="AA57" i="4" s="1"/>
  <c r="AA60" i="4" s="1"/>
  <c r="Y48" i="4"/>
  <c r="X48" i="4"/>
  <c r="W48" i="4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K49" i="4" s="1"/>
  <c r="K52" i="4" s="1"/>
  <c r="K54" i="4" s="1"/>
  <c r="K57" i="4" s="1"/>
  <c r="K60" i="4" s="1"/>
  <c r="J48" i="4"/>
  <c r="I48" i="4"/>
  <c r="H48" i="4"/>
  <c r="G48" i="4"/>
  <c r="F48" i="4"/>
  <c r="F49" i="4" s="1"/>
  <c r="F52" i="4" s="1"/>
  <c r="F54" i="4" s="1"/>
  <c r="F57" i="4" s="1"/>
  <c r="F60" i="4" s="1"/>
  <c r="E48" i="4"/>
  <c r="D48" i="4"/>
  <c r="C48" i="4"/>
  <c r="C49" i="4" s="1"/>
  <c r="C52" i="4" s="1"/>
  <c r="C54" i="4" s="1"/>
  <c r="C57" i="4" s="1"/>
  <c r="C60" i="4" s="1"/>
  <c r="AA33" i="4"/>
  <c r="Y33" i="4"/>
  <c r="X33" i="4"/>
  <c r="W33" i="4"/>
  <c r="V33" i="4"/>
  <c r="U33" i="4"/>
  <c r="U49" i="4" s="1"/>
  <c r="T33" i="4"/>
  <c r="T49" i="4" s="1"/>
  <c r="T52" i="4" s="1"/>
  <c r="T54" i="4" s="1"/>
  <c r="T57" i="4" s="1"/>
  <c r="T60" i="4" s="1"/>
  <c r="S33" i="4"/>
  <c r="R33" i="4"/>
  <c r="Q33" i="4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J33" i="4"/>
  <c r="I33" i="4"/>
  <c r="H33" i="4"/>
  <c r="H49" i="4" s="1"/>
  <c r="H52" i="4" s="1"/>
  <c r="H54" i="4" s="1"/>
  <c r="H57" i="4" s="1"/>
  <c r="H60" i="4" s="1"/>
  <c r="G33" i="4"/>
  <c r="F33" i="4"/>
  <c r="E33" i="4"/>
  <c r="D33" i="4"/>
  <c r="C33" i="4"/>
  <c r="C57" i="5"/>
  <c r="C60" i="5" s="1"/>
  <c r="C54" i="5"/>
  <c r="D52" i="5"/>
  <c r="D54" i="5" s="1"/>
  <c r="D57" i="5" s="1"/>
  <c r="D60" i="5" s="1"/>
  <c r="W49" i="5"/>
  <c r="W52" i="5" s="1"/>
  <c r="W54" i="5" s="1"/>
  <c r="W57" i="5" s="1"/>
  <c r="W60" i="5" s="1"/>
  <c r="O49" i="5"/>
  <c r="O52" i="5" s="1"/>
  <c r="O54" i="5" s="1"/>
  <c r="O57" i="5" s="1"/>
  <c r="O60" i="5" s="1"/>
  <c r="AA48" i="5"/>
  <c r="Y48" i="5"/>
  <c r="X48" i="5"/>
  <c r="W48" i="5"/>
  <c r="V48" i="5"/>
  <c r="U48" i="5"/>
  <c r="T48" i="5"/>
  <c r="S48" i="5"/>
  <c r="R48" i="5"/>
  <c r="R49" i="5" s="1"/>
  <c r="R52" i="5" s="1"/>
  <c r="R54" i="5" s="1"/>
  <c r="R57" i="5" s="1"/>
  <c r="R60" i="5" s="1"/>
  <c r="Q48" i="5"/>
  <c r="P48" i="5"/>
  <c r="O48" i="5"/>
  <c r="N48" i="5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F49" i="5" s="1"/>
  <c r="F52" i="5" s="1"/>
  <c r="F54" i="5" s="1"/>
  <c r="F57" i="5" s="1"/>
  <c r="F60" i="5" s="1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U33" i="5"/>
  <c r="U49" i="5" s="1"/>
  <c r="U52" i="5" s="1"/>
  <c r="U54" i="5" s="1"/>
  <c r="U57" i="5" s="1"/>
  <c r="U60" i="5" s="1"/>
  <c r="T33" i="5"/>
  <c r="S33" i="5"/>
  <c r="R33" i="5"/>
  <c r="Q33" i="5"/>
  <c r="P33" i="5"/>
  <c r="P49" i="5" s="1"/>
  <c r="P52" i="5" s="1"/>
  <c r="P54" i="5" s="1"/>
  <c r="P57" i="5" s="1"/>
  <c r="P60" i="5" s="1"/>
  <c r="O33" i="5"/>
  <c r="N33" i="5"/>
  <c r="M33" i="5"/>
  <c r="L33" i="5"/>
  <c r="K33" i="5"/>
  <c r="J33" i="5"/>
  <c r="I33" i="5"/>
  <c r="I49" i="5" s="1"/>
  <c r="I52" i="5" s="1"/>
  <c r="I54" i="5" s="1"/>
  <c r="I57" i="5" s="1"/>
  <c r="I60" i="5" s="1"/>
  <c r="H33" i="5"/>
  <c r="G33" i="5"/>
  <c r="F33" i="5"/>
  <c r="E33" i="5"/>
  <c r="D33" i="5"/>
  <c r="D49" i="5" s="1"/>
  <c r="C33" i="5"/>
  <c r="C49" i="5" s="1"/>
  <c r="C52" i="5" s="1"/>
  <c r="AA48" i="6"/>
  <c r="Y48" i="6"/>
  <c r="X48" i="6"/>
  <c r="W48" i="6"/>
  <c r="V48" i="6"/>
  <c r="U48" i="6"/>
  <c r="U49" i="6" s="1"/>
  <c r="U52" i="6" s="1"/>
  <c r="U54" i="6" s="1"/>
  <c r="U57" i="6" s="1"/>
  <c r="U60" i="6" s="1"/>
  <c r="T48" i="6"/>
  <c r="T49" i="6" s="1"/>
  <c r="T52" i="6" s="1"/>
  <c r="T54" i="6" s="1"/>
  <c r="T57" i="6" s="1"/>
  <c r="T60" i="6" s="1"/>
  <c r="S48" i="6"/>
  <c r="R48" i="6"/>
  <c r="Q48" i="6"/>
  <c r="P48" i="6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C48" i="6"/>
  <c r="AA33" i="6"/>
  <c r="Y33" i="6"/>
  <c r="X33" i="6"/>
  <c r="X49" i="6" s="1"/>
  <c r="W33" i="6"/>
  <c r="V33" i="6"/>
  <c r="U33" i="6"/>
  <c r="T33" i="6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L33" i="6"/>
  <c r="K33" i="6"/>
  <c r="J33" i="6"/>
  <c r="I33" i="6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L57" i="7"/>
  <c r="L60" i="7" s="1"/>
  <c r="AA48" i="7"/>
  <c r="Y48" i="7"/>
  <c r="Z48" i="7" s="1"/>
  <c r="X48" i="7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R33" i="7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M33" i="7"/>
  <c r="L33" i="7"/>
  <c r="L49" i="7" s="1"/>
  <c r="L52" i="7" s="1"/>
  <c r="L54" i="7" s="1"/>
  <c r="K33" i="7"/>
  <c r="K49" i="7" s="1"/>
  <c r="K52" i="7" s="1"/>
  <c r="K54" i="7" s="1"/>
  <c r="K57" i="7" s="1"/>
  <c r="K60" i="7" s="1"/>
  <c r="J33" i="7"/>
  <c r="I33" i="7"/>
  <c r="H33" i="7"/>
  <c r="G33" i="7"/>
  <c r="G49" i="7" s="1"/>
  <c r="G52" i="7" s="1"/>
  <c r="G54" i="7" s="1"/>
  <c r="G57" i="7" s="1"/>
  <c r="G60" i="7" s="1"/>
  <c r="F33" i="7"/>
  <c r="E33" i="7"/>
  <c r="D33" i="7"/>
  <c r="C33" i="7"/>
  <c r="K57" i="8"/>
  <c r="K60" i="8" s="1"/>
  <c r="L54" i="8"/>
  <c r="L57" i="8" s="1"/>
  <c r="L60" i="8" s="1"/>
  <c r="J49" i="8"/>
  <c r="J52" i="8" s="1"/>
  <c r="J54" i="8" s="1"/>
  <c r="J57" i="8" s="1"/>
  <c r="J60" i="8" s="1"/>
  <c r="F49" i="8"/>
  <c r="F52" i="8" s="1"/>
  <c r="F54" i="8" s="1"/>
  <c r="F57" i="8" s="1"/>
  <c r="F60" i="8" s="1"/>
  <c r="AA48" i="8"/>
  <c r="Y48" i="8"/>
  <c r="Z48" i="8" s="1"/>
  <c r="X48" i="8"/>
  <c r="W48" i="8"/>
  <c r="V48" i="8"/>
  <c r="U48" i="8"/>
  <c r="T48" i="8"/>
  <c r="S48" i="8"/>
  <c r="R48" i="8"/>
  <c r="Q48" i="8"/>
  <c r="P48" i="8"/>
  <c r="O48" i="8"/>
  <c r="O49" i="8" s="1"/>
  <c r="O52" i="8" s="1"/>
  <c r="O54" i="8" s="1"/>
  <c r="O57" i="8" s="1"/>
  <c r="O60" i="8" s="1"/>
  <c r="N48" i="8"/>
  <c r="N49" i="8" s="1"/>
  <c r="N52" i="8" s="1"/>
  <c r="N54" i="8" s="1"/>
  <c r="N57" i="8" s="1"/>
  <c r="N60" i="8" s="1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X49" i="8" s="1"/>
  <c r="W33" i="8"/>
  <c r="V33" i="8"/>
  <c r="V49" i="8" s="1"/>
  <c r="V52" i="8" s="1"/>
  <c r="V54" i="8" s="1"/>
  <c r="V57" i="8" s="1"/>
  <c r="V60" i="8" s="1"/>
  <c r="U33" i="8"/>
  <c r="T33" i="8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N33" i="8"/>
  <c r="M33" i="8"/>
  <c r="L33" i="8"/>
  <c r="L49" i="8" s="1"/>
  <c r="L52" i="8" s="1"/>
  <c r="K33" i="8"/>
  <c r="K49" i="8" s="1"/>
  <c r="K52" i="8" s="1"/>
  <c r="K54" i="8" s="1"/>
  <c r="J33" i="8"/>
  <c r="I33" i="8"/>
  <c r="H33" i="8"/>
  <c r="H49" i="8" s="1"/>
  <c r="H52" i="8" s="1"/>
  <c r="H54" i="8" s="1"/>
  <c r="H57" i="8" s="1"/>
  <c r="H60" i="8" s="1"/>
  <c r="G33" i="8"/>
  <c r="F33" i="8"/>
  <c r="E33" i="8"/>
  <c r="D33" i="8"/>
  <c r="C33" i="8"/>
  <c r="AA54" i="9"/>
  <c r="AA57" i="9" s="1"/>
  <c r="AA60" i="9" s="1"/>
  <c r="W49" i="9"/>
  <c r="W52" i="9" s="1"/>
  <c r="W54" i="9" s="1"/>
  <c r="W57" i="9" s="1"/>
  <c r="W60" i="9" s="1"/>
  <c r="O49" i="9"/>
  <c r="O52" i="9" s="1"/>
  <c r="O54" i="9" s="1"/>
  <c r="O57" i="9" s="1"/>
  <c r="O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I49" i="9" s="1"/>
  <c r="I52" i="9" s="1"/>
  <c r="I54" i="9" s="1"/>
  <c r="I57" i="9" s="1"/>
  <c r="I60" i="9" s="1"/>
  <c r="H48" i="9"/>
  <c r="H49" i="9" s="1"/>
  <c r="H52" i="9" s="1"/>
  <c r="H54" i="9" s="1"/>
  <c r="H57" i="9" s="1"/>
  <c r="H60" i="9" s="1"/>
  <c r="G48" i="9"/>
  <c r="F48" i="9"/>
  <c r="E48" i="9"/>
  <c r="D48" i="9"/>
  <c r="C48" i="9"/>
  <c r="AA33" i="9"/>
  <c r="AA49" i="9" s="1"/>
  <c r="AA52" i="9" s="1"/>
  <c r="Y33" i="9"/>
  <c r="X33" i="9"/>
  <c r="Z33" i="9" s="1"/>
  <c r="W33" i="9"/>
  <c r="V33" i="9"/>
  <c r="V49" i="9" s="1"/>
  <c r="V52" i="9" s="1"/>
  <c r="V54" i="9" s="1"/>
  <c r="V57" i="9" s="1"/>
  <c r="V60" i="9" s="1"/>
  <c r="U33" i="9"/>
  <c r="T33" i="9"/>
  <c r="S33" i="9"/>
  <c r="R33" i="9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H33" i="9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S60" i="10"/>
  <c r="O49" i="10"/>
  <c r="O52" i="10" s="1"/>
  <c r="O54" i="10" s="1"/>
  <c r="O57" i="10" s="1"/>
  <c r="O60" i="10" s="1"/>
  <c r="AA48" i="10"/>
  <c r="Y48" i="10"/>
  <c r="X48" i="10"/>
  <c r="W48" i="10"/>
  <c r="V48" i="10"/>
  <c r="U48" i="10"/>
  <c r="T48" i="10"/>
  <c r="S48" i="10"/>
  <c r="R48" i="10"/>
  <c r="Q48" i="10"/>
  <c r="P48" i="10"/>
  <c r="P49" i="10" s="1"/>
  <c r="P52" i="10" s="1"/>
  <c r="P54" i="10" s="1"/>
  <c r="P57" i="10" s="1"/>
  <c r="P60" i="10" s="1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S33" i="10"/>
  <c r="S49" i="10" s="1"/>
  <c r="S52" i="10" s="1"/>
  <c r="S54" i="10" s="1"/>
  <c r="S57" i="10" s="1"/>
  <c r="R33" i="10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L33" i="10"/>
  <c r="K33" i="10"/>
  <c r="J33" i="10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E33" i="10"/>
  <c r="D33" i="10"/>
  <c r="C33" i="10"/>
  <c r="C49" i="10" s="1"/>
  <c r="C52" i="10" s="1"/>
  <c r="C54" i="10" s="1"/>
  <c r="C57" i="10" s="1"/>
  <c r="C60" i="10" s="1"/>
  <c r="J60" i="11"/>
  <c r="AA48" i="11"/>
  <c r="Y48" i="11"/>
  <c r="X48" i="11"/>
  <c r="W48" i="11"/>
  <c r="V48" i="11"/>
  <c r="U48" i="11"/>
  <c r="T48" i="11"/>
  <c r="S48" i="11"/>
  <c r="R48" i="11"/>
  <c r="Q48" i="11"/>
  <c r="P48" i="11"/>
  <c r="O48" i="11"/>
  <c r="O49" i="11" s="1"/>
  <c r="O52" i="11" s="1"/>
  <c r="O54" i="11" s="1"/>
  <c r="O57" i="11" s="1"/>
  <c r="O60" i="11" s="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I33" i="11"/>
  <c r="I49" i="11" s="1"/>
  <c r="I52" i="11" s="1"/>
  <c r="I54" i="11" s="1"/>
  <c r="I57" i="11" s="1"/>
  <c r="I60" i="11" s="1"/>
  <c r="H33" i="11"/>
  <c r="G33" i="11"/>
  <c r="F33" i="11"/>
  <c r="F49" i="11" s="1"/>
  <c r="F52" i="11" s="1"/>
  <c r="F54" i="11" s="1"/>
  <c r="F57" i="11" s="1"/>
  <c r="F60" i="11" s="1"/>
  <c r="E33" i="11"/>
  <c r="D33" i="11"/>
  <c r="C33" i="11"/>
  <c r="U49" i="12"/>
  <c r="U52" i="12" s="1"/>
  <c r="U54" i="12" s="1"/>
  <c r="U57" i="12" s="1"/>
  <c r="U60" i="12" s="1"/>
  <c r="M49" i="12"/>
  <c r="M52" i="12" s="1"/>
  <c r="M54" i="12" s="1"/>
  <c r="M57" i="12" s="1"/>
  <c r="M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F49" i="12" s="1"/>
  <c r="F52" i="12" s="1"/>
  <c r="F54" i="12" s="1"/>
  <c r="F57" i="12" s="1"/>
  <c r="F60" i="12" s="1"/>
  <c r="E48" i="12"/>
  <c r="D48" i="12"/>
  <c r="C48" i="12"/>
  <c r="AA33" i="12"/>
  <c r="Y33" i="12"/>
  <c r="X33" i="12"/>
  <c r="X49" i="12" s="1"/>
  <c r="W33" i="12"/>
  <c r="W49" i="12" s="1"/>
  <c r="W52" i="12" s="1"/>
  <c r="W54" i="12" s="1"/>
  <c r="W57" i="12" s="1"/>
  <c r="W60" i="12" s="1"/>
  <c r="V33" i="12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P33" i="12"/>
  <c r="O33" i="12"/>
  <c r="N33" i="12"/>
  <c r="M33" i="12"/>
  <c r="L33" i="12"/>
  <c r="L49" i="12" s="1"/>
  <c r="L52" i="12" s="1"/>
  <c r="L54" i="12" s="1"/>
  <c r="L57" i="12" s="1"/>
  <c r="L60" i="12" s="1"/>
  <c r="K33" i="12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C33" i="12"/>
  <c r="J54" i="13"/>
  <c r="J57" i="13" s="1"/>
  <c r="J60" i="13" s="1"/>
  <c r="S52" i="13"/>
  <c r="S54" i="13" s="1"/>
  <c r="S57" i="13" s="1"/>
  <c r="S60" i="13" s="1"/>
  <c r="T49" i="13"/>
  <c r="T52" i="13" s="1"/>
  <c r="T54" i="13" s="1"/>
  <c r="T57" i="13" s="1"/>
  <c r="T60" i="13" s="1"/>
  <c r="P49" i="13"/>
  <c r="P52" i="13" s="1"/>
  <c r="P54" i="13" s="1"/>
  <c r="P57" i="13" s="1"/>
  <c r="P60" i="13" s="1"/>
  <c r="L49" i="13"/>
  <c r="L52" i="13" s="1"/>
  <c r="L54" i="13" s="1"/>
  <c r="L57" i="13" s="1"/>
  <c r="L60" i="13" s="1"/>
  <c r="AA48" i="13"/>
  <c r="Y48" i="13"/>
  <c r="X48" i="13"/>
  <c r="Z48" i="13" s="1"/>
  <c r="W48" i="13"/>
  <c r="V48" i="13"/>
  <c r="U48" i="13"/>
  <c r="U49" i="13" s="1"/>
  <c r="U52" i="13" s="1"/>
  <c r="U54" i="13" s="1"/>
  <c r="U57" i="13" s="1"/>
  <c r="U60" i="13" s="1"/>
  <c r="T48" i="13"/>
  <c r="S48" i="13"/>
  <c r="R48" i="13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U33" i="13"/>
  <c r="T33" i="13"/>
  <c r="S33" i="13"/>
  <c r="S49" i="13" s="1"/>
  <c r="R33" i="13"/>
  <c r="R49" i="13" s="1"/>
  <c r="R52" i="13" s="1"/>
  <c r="R54" i="13" s="1"/>
  <c r="R57" i="13" s="1"/>
  <c r="R60" i="13" s="1"/>
  <c r="Q33" i="13"/>
  <c r="P33" i="13"/>
  <c r="O33" i="13"/>
  <c r="O49" i="13" s="1"/>
  <c r="O52" i="13" s="1"/>
  <c r="O54" i="13" s="1"/>
  <c r="O57" i="13" s="1"/>
  <c r="O60" i="13" s="1"/>
  <c r="N33" i="13"/>
  <c r="M33" i="13"/>
  <c r="L33" i="13"/>
  <c r="K33" i="13"/>
  <c r="J33" i="13"/>
  <c r="J49" i="13" s="1"/>
  <c r="J52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G60" i="14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L33" i="14"/>
  <c r="K33" i="14"/>
  <c r="K49" i="14" s="1"/>
  <c r="K52" i="14" s="1"/>
  <c r="K54" i="14" s="1"/>
  <c r="K57" i="14" s="1"/>
  <c r="K60" i="14" s="1"/>
  <c r="J33" i="14"/>
  <c r="I33" i="14"/>
  <c r="H33" i="14"/>
  <c r="G33" i="14"/>
  <c r="G49" i="14" s="1"/>
  <c r="G52" i="14" s="1"/>
  <c r="G54" i="14" s="1"/>
  <c r="G57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AA48" i="15"/>
  <c r="Y48" i="15"/>
  <c r="X48" i="15"/>
  <c r="Z48" i="15" s="1"/>
  <c r="W48" i="15"/>
  <c r="V48" i="15"/>
  <c r="V49" i="15" s="1"/>
  <c r="V52" i="15" s="1"/>
  <c r="V54" i="15" s="1"/>
  <c r="V57" i="15" s="1"/>
  <c r="V60" i="15" s="1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Z33" i="15" s="1"/>
  <c r="W33" i="15"/>
  <c r="V33" i="15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G33" i="15"/>
  <c r="F33" i="15"/>
  <c r="E33" i="15"/>
  <c r="D33" i="15"/>
  <c r="C33" i="15"/>
  <c r="C49" i="15" s="1"/>
  <c r="C52" i="15" s="1"/>
  <c r="C54" i="15" s="1"/>
  <c r="C57" i="15" s="1"/>
  <c r="C60" i="15" s="1"/>
  <c r="V54" i="16"/>
  <c r="V57" i="16" s="1"/>
  <c r="V60" i="16" s="1"/>
  <c r="X49" i="16"/>
  <c r="P49" i="16"/>
  <c r="P52" i="16" s="1"/>
  <c r="P54" i="16" s="1"/>
  <c r="P57" i="16" s="1"/>
  <c r="P60" i="16" s="1"/>
  <c r="AA48" i="16"/>
  <c r="AA49" i="16" s="1"/>
  <c r="AA52" i="16" s="1"/>
  <c r="AA54" i="16" s="1"/>
  <c r="AA57" i="16" s="1"/>
  <c r="AA60" i="16" s="1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K49" i="16" s="1"/>
  <c r="K52" i="16" s="1"/>
  <c r="K54" i="16" s="1"/>
  <c r="K57" i="16" s="1"/>
  <c r="K60" i="16" s="1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Y33" i="16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U33" i="16"/>
  <c r="U49" i="16" s="1"/>
  <c r="U52" i="16" s="1"/>
  <c r="U54" i="16" s="1"/>
  <c r="U57" i="16" s="1"/>
  <c r="U60" i="16" s="1"/>
  <c r="T33" i="16"/>
  <c r="S33" i="16"/>
  <c r="R33" i="16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F33" i="16"/>
  <c r="E33" i="16"/>
  <c r="D33" i="16"/>
  <c r="C33" i="16"/>
  <c r="M54" i="17"/>
  <c r="M57" i="17" s="1"/>
  <c r="M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O49" i="17" s="1"/>
  <c r="O52" i="17" s="1"/>
  <c r="O54" i="17" s="1"/>
  <c r="O57" i="17" s="1"/>
  <c r="O60" i="17" s="1"/>
  <c r="N48" i="17"/>
  <c r="M48" i="17"/>
  <c r="L48" i="17"/>
  <c r="K48" i="17"/>
  <c r="J48" i="17"/>
  <c r="J49" i="17" s="1"/>
  <c r="J52" i="17" s="1"/>
  <c r="J54" i="17" s="1"/>
  <c r="J57" i="17" s="1"/>
  <c r="J60" i="17" s="1"/>
  <c r="I48" i="17"/>
  <c r="H48" i="17"/>
  <c r="G48" i="17"/>
  <c r="F48" i="17"/>
  <c r="E48" i="17"/>
  <c r="D48" i="17"/>
  <c r="C48" i="17"/>
  <c r="AA33" i="17"/>
  <c r="Y33" i="17"/>
  <c r="X33" i="17"/>
  <c r="W33" i="17"/>
  <c r="W49" i="17" s="1"/>
  <c r="W52" i="17" s="1"/>
  <c r="W54" i="17" s="1"/>
  <c r="W57" i="17" s="1"/>
  <c r="W60" i="17" s="1"/>
  <c r="V33" i="17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P33" i="17"/>
  <c r="O33" i="17"/>
  <c r="N33" i="17"/>
  <c r="M33" i="17"/>
  <c r="M49" i="17" s="1"/>
  <c r="M52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E33" i="17"/>
  <c r="D33" i="17"/>
  <c r="C33" i="17"/>
  <c r="C49" i="17" s="1"/>
  <c r="C52" i="17" s="1"/>
  <c r="C54" i="17" s="1"/>
  <c r="C57" i="17" s="1"/>
  <c r="C60" i="17" s="1"/>
  <c r="S57" i="18"/>
  <c r="S60" i="18" s="1"/>
  <c r="C57" i="18"/>
  <c r="C60" i="18" s="1"/>
  <c r="W52" i="18"/>
  <c r="W54" i="18" s="1"/>
  <c r="W57" i="18" s="1"/>
  <c r="W60" i="18" s="1"/>
  <c r="V49" i="18"/>
  <c r="V52" i="18" s="1"/>
  <c r="V54" i="18" s="1"/>
  <c r="V57" i="18" s="1"/>
  <c r="V60" i="18" s="1"/>
  <c r="AA48" i="18"/>
  <c r="Y48" i="18"/>
  <c r="X48" i="18"/>
  <c r="W48" i="18"/>
  <c r="W49" i="18" s="1"/>
  <c r="V48" i="18"/>
  <c r="U48" i="18"/>
  <c r="T48" i="18"/>
  <c r="S48" i="18"/>
  <c r="R48" i="18"/>
  <c r="Q48" i="18"/>
  <c r="P48" i="18"/>
  <c r="O48" i="18"/>
  <c r="O49" i="18" s="1"/>
  <c r="O52" i="18" s="1"/>
  <c r="O54" i="18" s="1"/>
  <c r="O57" i="18" s="1"/>
  <c r="O60" i="18" s="1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Z33" i="18" s="1"/>
  <c r="W33" i="18"/>
  <c r="V33" i="18"/>
  <c r="U33" i="18"/>
  <c r="T33" i="18"/>
  <c r="S33" i="18"/>
  <c r="S49" i="18" s="1"/>
  <c r="S52" i="18" s="1"/>
  <c r="S54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AA48" i="19"/>
  <c r="AA49" i="19" s="1"/>
  <c r="AA52" i="19" s="1"/>
  <c r="AA54" i="19" s="1"/>
  <c r="AA57" i="19" s="1"/>
  <c r="AA60" i="19" s="1"/>
  <c r="Y48" i="19"/>
  <c r="X48" i="19"/>
  <c r="W48" i="19"/>
  <c r="V48" i="19"/>
  <c r="U48" i="19"/>
  <c r="T48" i="19"/>
  <c r="S48" i="19"/>
  <c r="R48" i="19"/>
  <c r="Q48" i="19"/>
  <c r="P48" i="19"/>
  <c r="O48" i="19"/>
  <c r="N48" i="19"/>
  <c r="N49" i="19" s="1"/>
  <c r="N52" i="19" s="1"/>
  <c r="N54" i="19" s="1"/>
  <c r="N57" i="19" s="1"/>
  <c r="N60" i="19" s="1"/>
  <c r="M48" i="19"/>
  <c r="L48" i="19"/>
  <c r="K48" i="19"/>
  <c r="K49" i="19" s="1"/>
  <c r="K52" i="19" s="1"/>
  <c r="K54" i="19" s="1"/>
  <c r="K57" i="19" s="1"/>
  <c r="K60" i="19" s="1"/>
  <c r="J48" i="19"/>
  <c r="I48" i="19"/>
  <c r="H48" i="19"/>
  <c r="G48" i="19"/>
  <c r="F48" i="19"/>
  <c r="E48" i="19"/>
  <c r="D48" i="19"/>
  <c r="C48" i="19"/>
  <c r="C49" i="19" s="1"/>
  <c r="C52" i="19" s="1"/>
  <c r="C54" i="19" s="1"/>
  <c r="C57" i="19" s="1"/>
  <c r="C60" i="19" s="1"/>
  <c r="AA33" i="19"/>
  <c r="Y33" i="19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R33" i="19"/>
  <c r="Q33" i="19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J33" i="19"/>
  <c r="I33" i="19"/>
  <c r="H33" i="19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V49" i="20"/>
  <c r="V52" i="20" s="1"/>
  <c r="V54" i="20" s="1"/>
  <c r="V57" i="20" s="1"/>
  <c r="V60" i="20" s="1"/>
  <c r="U49" i="20"/>
  <c r="U52" i="20" s="1"/>
  <c r="U54" i="20" s="1"/>
  <c r="U57" i="20" s="1"/>
  <c r="U60" i="20" s="1"/>
  <c r="T49" i="20"/>
  <c r="T52" i="20" s="1"/>
  <c r="T54" i="20" s="1"/>
  <c r="T57" i="20" s="1"/>
  <c r="T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J49" i="20" s="1"/>
  <c r="J52" i="20" s="1"/>
  <c r="J54" i="20" s="1"/>
  <c r="J57" i="20" s="1"/>
  <c r="J60" i="20" s="1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Z33" i="20" s="1"/>
  <c r="W33" i="20"/>
  <c r="W49" i="20" s="1"/>
  <c r="W52" i="20" s="1"/>
  <c r="W54" i="20" s="1"/>
  <c r="W57" i="20" s="1"/>
  <c r="W60" i="20" s="1"/>
  <c r="V33" i="20"/>
  <c r="U33" i="20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G33" i="20"/>
  <c r="F33" i="20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I49" i="21"/>
  <c r="I52" i="21" s="1"/>
  <c r="I54" i="21" s="1"/>
  <c r="I57" i="21" s="1"/>
  <c r="I60" i="21" s="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D49" i="21" s="1"/>
  <c r="D52" i="21" s="1"/>
  <c r="D54" i="21" s="1"/>
  <c r="D57" i="21" s="1"/>
  <c r="D60" i="21" s="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Z33" i="21" s="1"/>
  <c r="W33" i="21"/>
  <c r="W49" i="21" s="1"/>
  <c r="W52" i="21" s="1"/>
  <c r="W54" i="21" s="1"/>
  <c r="W57" i="21" s="1"/>
  <c r="W60" i="21" s="1"/>
  <c r="V33" i="2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P33" i="21"/>
  <c r="P49" i="21" s="1"/>
  <c r="P52" i="21" s="1"/>
  <c r="P54" i="21" s="1"/>
  <c r="P57" i="21" s="1"/>
  <c r="P60" i="21" s="1"/>
  <c r="O33" i="21"/>
  <c r="N33" i="21"/>
  <c r="M33" i="21"/>
  <c r="L33" i="21"/>
  <c r="K33" i="21"/>
  <c r="K49" i="21" s="1"/>
  <c r="K52" i="21" s="1"/>
  <c r="K54" i="21" s="1"/>
  <c r="K57" i="21" s="1"/>
  <c r="K60" i="21" s="1"/>
  <c r="J33" i="21"/>
  <c r="I33" i="21"/>
  <c r="H33" i="21"/>
  <c r="H49" i="21" s="1"/>
  <c r="H52" i="21" s="1"/>
  <c r="H54" i="21" s="1"/>
  <c r="H57" i="21" s="1"/>
  <c r="H60" i="21" s="1"/>
  <c r="G33" i="21"/>
  <c r="F33" i="21"/>
  <c r="E33" i="21"/>
  <c r="D33" i="21"/>
  <c r="C33" i="21"/>
  <c r="C49" i="21" s="1"/>
  <c r="C52" i="21" s="1"/>
  <c r="C54" i="21" s="1"/>
  <c r="C57" i="21" s="1"/>
  <c r="C60" i="21" s="1"/>
  <c r="U52" i="1"/>
  <c r="U54" i="1" s="1"/>
  <c r="U57" i="1" s="1"/>
  <c r="U60" i="1" s="1"/>
  <c r="U49" i="1"/>
  <c r="S49" i="1"/>
  <c r="S52" i="1" s="1"/>
  <c r="S54" i="1" s="1"/>
  <c r="S57" i="1" s="1"/>
  <c r="S60" i="1" s="1"/>
  <c r="AA48" i="1"/>
  <c r="Y48" i="1"/>
  <c r="X48" i="1"/>
  <c r="X49" i="1" s="1"/>
  <c r="X52" i="1" s="1"/>
  <c r="X54" i="1" s="1"/>
  <c r="X57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Z33" i="1"/>
  <c r="Y33" i="1"/>
  <c r="X33" i="1"/>
  <c r="W33" i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C33" i="1"/>
  <c r="D49" i="1" l="1"/>
  <c r="D52" i="1" s="1"/>
  <c r="D54" i="1" s="1"/>
  <c r="D57" i="1" s="1"/>
  <c r="D60" i="1" s="1"/>
  <c r="G49" i="16"/>
  <c r="G52" i="16" s="1"/>
  <c r="G54" i="16" s="1"/>
  <c r="G57" i="16" s="1"/>
  <c r="G60" i="16" s="1"/>
  <c r="E49" i="4"/>
  <c r="E52" i="4" s="1"/>
  <c r="E54" i="4" s="1"/>
  <c r="E57" i="4" s="1"/>
  <c r="E60" i="4" s="1"/>
  <c r="C49" i="3"/>
  <c r="C52" i="3" s="1"/>
  <c r="C54" i="3" s="1"/>
  <c r="C57" i="3" s="1"/>
  <c r="C60" i="3" s="1"/>
  <c r="C49" i="2"/>
  <c r="C52" i="2" s="1"/>
  <c r="C54" i="2" s="1"/>
  <c r="C57" i="2" s="1"/>
  <c r="C60" i="2" s="1"/>
  <c r="Q49" i="21"/>
  <c r="Q52" i="21" s="1"/>
  <c r="Q54" i="21" s="1"/>
  <c r="Q57" i="21" s="1"/>
  <c r="Q60" i="21" s="1"/>
  <c r="K49" i="18"/>
  <c r="K52" i="18" s="1"/>
  <c r="K54" i="18" s="1"/>
  <c r="K57" i="18" s="1"/>
  <c r="K60" i="18" s="1"/>
  <c r="Q49" i="17"/>
  <c r="Q52" i="17" s="1"/>
  <c r="Q54" i="17" s="1"/>
  <c r="Q57" i="17" s="1"/>
  <c r="Q60" i="17" s="1"/>
  <c r="U49" i="14"/>
  <c r="U52" i="14" s="1"/>
  <c r="U54" i="14" s="1"/>
  <c r="U57" i="14" s="1"/>
  <c r="U60" i="14" s="1"/>
  <c r="Z33" i="13"/>
  <c r="P49" i="8"/>
  <c r="P52" i="8" s="1"/>
  <c r="P54" i="8" s="1"/>
  <c r="P57" i="8" s="1"/>
  <c r="P60" i="8" s="1"/>
  <c r="V49" i="6"/>
  <c r="V52" i="6" s="1"/>
  <c r="V54" i="6" s="1"/>
  <c r="V57" i="6" s="1"/>
  <c r="V60" i="6" s="1"/>
  <c r="H49" i="5"/>
  <c r="H52" i="5" s="1"/>
  <c r="H54" i="5" s="1"/>
  <c r="H57" i="5" s="1"/>
  <c r="H60" i="5" s="1"/>
  <c r="AA49" i="3"/>
  <c r="AA52" i="3" s="1"/>
  <c r="AA54" i="3" s="1"/>
  <c r="AA57" i="3" s="1"/>
  <c r="AA60" i="3" s="1"/>
  <c r="Z48" i="3"/>
  <c r="Z33" i="2"/>
  <c r="AA49" i="1"/>
  <c r="AA52" i="1" s="1"/>
  <c r="AA54" i="1" s="1"/>
  <c r="AA57" i="1" s="1"/>
  <c r="AA60" i="1" s="1"/>
  <c r="F49" i="1"/>
  <c r="F52" i="1" s="1"/>
  <c r="F54" i="1" s="1"/>
  <c r="F57" i="1" s="1"/>
  <c r="F60" i="1" s="1"/>
  <c r="P49" i="17"/>
  <c r="P52" i="17" s="1"/>
  <c r="P54" i="17" s="1"/>
  <c r="P57" i="17" s="1"/>
  <c r="P60" i="17" s="1"/>
  <c r="AA49" i="2"/>
  <c r="AA52" i="2" s="1"/>
  <c r="AA54" i="2" s="1"/>
  <c r="AA57" i="2" s="1"/>
  <c r="AA60" i="2" s="1"/>
  <c r="H49" i="1"/>
  <c r="H52" i="1" s="1"/>
  <c r="H54" i="1" s="1"/>
  <c r="H57" i="1" s="1"/>
  <c r="H60" i="1" s="1"/>
  <c r="Z33" i="19"/>
  <c r="R49" i="17"/>
  <c r="R52" i="17" s="1"/>
  <c r="R54" i="17" s="1"/>
  <c r="R57" i="17" s="1"/>
  <c r="R60" i="17" s="1"/>
  <c r="U49" i="15"/>
  <c r="U52" i="15" s="1"/>
  <c r="U54" i="15" s="1"/>
  <c r="U57" i="15" s="1"/>
  <c r="U60" i="15" s="1"/>
  <c r="Z33" i="14"/>
  <c r="I49" i="12"/>
  <c r="I52" i="12" s="1"/>
  <c r="I54" i="12" s="1"/>
  <c r="I57" i="12" s="1"/>
  <c r="I60" i="12" s="1"/>
  <c r="R49" i="11"/>
  <c r="R52" i="11" s="1"/>
  <c r="R54" i="11" s="1"/>
  <c r="R57" i="11" s="1"/>
  <c r="R60" i="11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M49" i="9"/>
  <c r="M52" i="9" s="1"/>
  <c r="M54" i="9" s="1"/>
  <c r="M57" i="9" s="1"/>
  <c r="M60" i="9" s="1"/>
  <c r="X49" i="9"/>
  <c r="X52" i="9" s="1"/>
  <c r="X54" i="9" s="1"/>
  <c r="S49" i="8"/>
  <c r="S52" i="8" s="1"/>
  <c r="S54" i="8" s="1"/>
  <c r="S57" i="8" s="1"/>
  <c r="S60" i="8" s="1"/>
  <c r="S49" i="7"/>
  <c r="S52" i="7" s="1"/>
  <c r="S54" i="7" s="1"/>
  <c r="S57" i="7" s="1"/>
  <c r="S60" i="7" s="1"/>
  <c r="C49" i="6"/>
  <c r="C52" i="6" s="1"/>
  <c r="C54" i="6" s="1"/>
  <c r="C57" i="6" s="1"/>
  <c r="C60" i="6" s="1"/>
  <c r="Y49" i="6"/>
  <c r="Y52" i="6" s="1"/>
  <c r="Y54" i="6" s="1"/>
  <c r="Y57" i="6" s="1"/>
  <c r="Y60" i="6" s="1"/>
  <c r="K49" i="5"/>
  <c r="K52" i="5" s="1"/>
  <c r="K54" i="5" s="1"/>
  <c r="K57" i="5" s="1"/>
  <c r="K60" i="5" s="1"/>
  <c r="G49" i="4"/>
  <c r="G52" i="4" s="1"/>
  <c r="G54" i="4" s="1"/>
  <c r="G57" i="4" s="1"/>
  <c r="G60" i="4" s="1"/>
  <c r="G49" i="2"/>
  <c r="G52" i="2" s="1"/>
  <c r="G54" i="2" s="1"/>
  <c r="G57" i="2" s="1"/>
  <c r="G60" i="2" s="1"/>
  <c r="Z48" i="2"/>
  <c r="U49" i="21"/>
  <c r="U52" i="21" s="1"/>
  <c r="U54" i="21" s="1"/>
  <c r="U57" i="21" s="1"/>
  <c r="U60" i="21" s="1"/>
  <c r="N49" i="20"/>
  <c r="N52" i="20" s="1"/>
  <c r="N54" i="20" s="1"/>
  <c r="N57" i="20" s="1"/>
  <c r="N60" i="20" s="1"/>
  <c r="Y49" i="19"/>
  <c r="Y52" i="19" s="1"/>
  <c r="Y54" i="19" s="1"/>
  <c r="Y57" i="19" s="1"/>
  <c r="Y60" i="19" s="1"/>
  <c r="U49" i="17"/>
  <c r="U52" i="17" s="1"/>
  <c r="U54" i="17" s="1"/>
  <c r="U57" i="17" s="1"/>
  <c r="U60" i="17" s="1"/>
  <c r="R49" i="7"/>
  <c r="R52" i="7" s="1"/>
  <c r="R54" i="7" s="1"/>
  <c r="R57" i="7" s="1"/>
  <c r="R60" i="7" s="1"/>
  <c r="AA49" i="6"/>
  <c r="AA52" i="6" s="1"/>
  <c r="AA54" i="6" s="1"/>
  <c r="AA57" i="6" s="1"/>
  <c r="AA60" i="6" s="1"/>
  <c r="L49" i="5"/>
  <c r="L52" i="5" s="1"/>
  <c r="L54" i="5" s="1"/>
  <c r="L57" i="5" s="1"/>
  <c r="L60" i="5" s="1"/>
  <c r="J49" i="5"/>
  <c r="J52" i="5" s="1"/>
  <c r="J54" i="5" s="1"/>
  <c r="J57" i="5" s="1"/>
  <c r="J60" i="5" s="1"/>
  <c r="J49" i="4"/>
  <c r="J52" i="4" s="1"/>
  <c r="J54" i="4" s="1"/>
  <c r="J57" i="4" s="1"/>
  <c r="J60" i="4" s="1"/>
  <c r="Y49" i="14"/>
  <c r="Y52" i="14" s="1"/>
  <c r="Y54" i="14" s="1"/>
  <c r="Y57" i="14" s="1"/>
  <c r="Y60" i="14" s="1"/>
  <c r="F49" i="13"/>
  <c r="F52" i="13" s="1"/>
  <c r="F54" i="13" s="1"/>
  <c r="F57" i="13" s="1"/>
  <c r="F60" i="13" s="1"/>
  <c r="J49" i="12"/>
  <c r="J52" i="12" s="1"/>
  <c r="J54" i="12" s="1"/>
  <c r="J57" i="12" s="1"/>
  <c r="J60" i="12" s="1"/>
  <c r="S49" i="11"/>
  <c r="S52" i="11" s="1"/>
  <c r="S54" i="11" s="1"/>
  <c r="S57" i="11" s="1"/>
  <c r="S60" i="11" s="1"/>
  <c r="E49" i="10"/>
  <c r="E52" i="10" s="1"/>
  <c r="E54" i="10" s="1"/>
  <c r="E57" i="10" s="1"/>
  <c r="E60" i="10" s="1"/>
  <c r="T49" i="8"/>
  <c r="T52" i="8" s="1"/>
  <c r="T54" i="8" s="1"/>
  <c r="T57" i="8" s="1"/>
  <c r="T60" i="8" s="1"/>
  <c r="T49" i="7"/>
  <c r="T52" i="7" s="1"/>
  <c r="T54" i="7" s="1"/>
  <c r="T57" i="7" s="1"/>
  <c r="T60" i="7" s="1"/>
  <c r="V49" i="21"/>
  <c r="V52" i="21" s="1"/>
  <c r="V54" i="21" s="1"/>
  <c r="V57" i="21" s="1"/>
  <c r="V60" i="21" s="1"/>
  <c r="O49" i="20"/>
  <c r="O52" i="20" s="1"/>
  <c r="O54" i="20" s="1"/>
  <c r="O57" i="20" s="1"/>
  <c r="O60" i="20" s="1"/>
  <c r="D49" i="19"/>
  <c r="D52" i="19" s="1"/>
  <c r="D54" i="19" s="1"/>
  <c r="D57" i="19" s="1"/>
  <c r="D60" i="19" s="1"/>
  <c r="Z48" i="19"/>
  <c r="P49" i="18"/>
  <c r="P52" i="18" s="1"/>
  <c r="P54" i="18" s="1"/>
  <c r="P57" i="18" s="1"/>
  <c r="P60" i="18" s="1"/>
  <c r="V49" i="17"/>
  <c r="V52" i="17" s="1"/>
  <c r="V54" i="17" s="1"/>
  <c r="V57" i="17" s="1"/>
  <c r="V60" i="17" s="1"/>
  <c r="W49" i="15"/>
  <c r="W52" i="15" s="1"/>
  <c r="W54" i="15" s="1"/>
  <c r="W57" i="15" s="1"/>
  <c r="W60" i="15" s="1"/>
  <c r="Z48" i="14"/>
  <c r="G49" i="13"/>
  <c r="G52" i="13" s="1"/>
  <c r="G54" i="13" s="1"/>
  <c r="G57" i="13" s="1"/>
  <c r="G60" i="13" s="1"/>
  <c r="K49" i="12"/>
  <c r="K52" i="12" s="1"/>
  <c r="K54" i="12" s="1"/>
  <c r="K57" i="12" s="1"/>
  <c r="K60" i="12" s="1"/>
  <c r="T49" i="11"/>
  <c r="T52" i="11" s="1"/>
  <c r="T54" i="11" s="1"/>
  <c r="T57" i="11" s="1"/>
  <c r="T60" i="11" s="1"/>
  <c r="F49" i="10"/>
  <c r="F52" i="10" s="1"/>
  <c r="F54" i="10" s="1"/>
  <c r="F57" i="10" s="1"/>
  <c r="F60" i="10" s="1"/>
  <c r="U49" i="8"/>
  <c r="U52" i="8" s="1"/>
  <c r="U54" i="8" s="1"/>
  <c r="U57" i="8" s="1"/>
  <c r="U60" i="8" s="1"/>
  <c r="U49" i="7"/>
  <c r="U52" i="7" s="1"/>
  <c r="U54" i="7" s="1"/>
  <c r="U57" i="7" s="1"/>
  <c r="U60" i="7" s="1"/>
  <c r="Z48" i="6"/>
  <c r="I49" i="3"/>
  <c r="I52" i="3" s="1"/>
  <c r="I54" i="3" s="1"/>
  <c r="I57" i="3" s="1"/>
  <c r="I60" i="3" s="1"/>
  <c r="E49" i="14"/>
  <c r="E52" i="14" s="1"/>
  <c r="E54" i="14" s="1"/>
  <c r="E57" i="14" s="1"/>
  <c r="E60" i="14" s="1"/>
  <c r="R49" i="9"/>
  <c r="R52" i="9" s="1"/>
  <c r="R54" i="9" s="1"/>
  <c r="R57" i="9" s="1"/>
  <c r="R60" i="9" s="1"/>
  <c r="N49" i="5"/>
  <c r="N52" i="5" s="1"/>
  <c r="N54" i="5" s="1"/>
  <c r="N57" i="5" s="1"/>
  <c r="N60" i="5" s="1"/>
  <c r="S49" i="20"/>
  <c r="S52" i="20" s="1"/>
  <c r="S54" i="20" s="1"/>
  <c r="S57" i="20" s="1"/>
  <c r="S60" i="20" s="1"/>
  <c r="H49" i="19"/>
  <c r="H52" i="19" s="1"/>
  <c r="H54" i="19" s="1"/>
  <c r="H57" i="19" s="1"/>
  <c r="H60" i="19" s="1"/>
  <c r="F49" i="19"/>
  <c r="F52" i="19" s="1"/>
  <c r="F54" i="19" s="1"/>
  <c r="F57" i="19" s="1"/>
  <c r="F60" i="19" s="1"/>
  <c r="T49" i="18"/>
  <c r="T52" i="18" s="1"/>
  <c r="T54" i="18" s="1"/>
  <c r="T57" i="18" s="1"/>
  <c r="T60" i="18" s="1"/>
  <c r="D49" i="17"/>
  <c r="D52" i="17" s="1"/>
  <c r="D54" i="17" s="1"/>
  <c r="D57" i="17" s="1"/>
  <c r="D60" i="17" s="1"/>
  <c r="AA49" i="17"/>
  <c r="AA52" i="17" s="1"/>
  <c r="AA54" i="17" s="1"/>
  <c r="AA57" i="17" s="1"/>
  <c r="AA60" i="17" s="1"/>
  <c r="E49" i="15"/>
  <c r="E52" i="15" s="1"/>
  <c r="E54" i="15" s="1"/>
  <c r="E57" i="15" s="1"/>
  <c r="E60" i="15" s="1"/>
  <c r="H49" i="14"/>
  <c r="H52" i="14" s="1"/>
  <c r="H54" i="14" s="1"/>
  <c r="H57" i="14" s="1"/>
  <c r="H60" i="14" s="1"/>
  <c r="K49" i="13"/>
  <c r="K52" i="13" s="1"/>
  <c r="K54" i="13" s="1"/>
  <c r="K57" i="13" s="1"/>
  <c r="K60" i="13" s="1"/>
  <c r="O49" i="12"/>
  <c r="O52" i="12" s="1"/>
  <c r="O54" i="12" s="1"/>
  <c r="O57" i="12" s="1"/>
  <c r="O60" i="12" s="1"/>
  <c r="J49" i="10"/>
  <c r="J52" i="10" s="1"/>
  <c r="J54" i="10" s="1"/>
  <c r="J57" i="10" s="1"/>
  <c r="J60" i="10" s="1"/>
  <c r="H49" i="10"/>
  <c r="H52" i="10" s="1"/>
  <c r="H54" i="10" s="1"/>
  <c r="H57" i="10" s="1"/>
  <c r="H60" i="10" s="1"/>
  <c r="C49" i="8"/>
  <c r="C52" i="8" s="1"/>
  <c r="C54" i="8" s="1"/>
  <c r="C57" i="8" s="1"/>
  <c r="C60" i="8" s="1"/>
  <c r="Y49" i="8"/>
  <c r="Y52" i="8" s="1"/>
  <c r="Y54" i="8" s="1"/>
  <c r="Y57" i="8" s="1"/>
  <c r="Y60" i="8" s="1"/>
  <c r="W49" i="8"/>
  <c r="W52" i="8" s="1"/>
  <c r="W54" i="8" s="1"/>
  <c r="W57" i="8" s="1"/>
  <c r="W60" i="8" s="1"/>
  <c r="C49" i="7"/>
  <c r="C52" i="7" s="1"/>
  <c r="C54" i="7" s="1"/>
  <c r="C57" i="7" s="1"/>
  <c r="C60" i="7" s="1"/>
  <c r="Z33" i="7"/>
  <c r="I49" i="6"/>
  <c r="I52" i="6" s="1"/>
  <c r="I54" i="6" s="1"/>
  <c r="I57" i="6" s="1"/>
  <c r="I60" i="6" s="1"/>
  <c r="Q49" i="5"/>
  <c r="Q52" i="5" s="1"/>
  <c r="Q54" i="5" s="1"/>
  <c r="Q57" i="5" s="1"/>
  <c r="Q60" i="5" s="1"/>
  <c r="M49" i="3"/>
  <c r="M52" i="3" s="1"/>
  <c r="M54" i="3" s="1"/>
  <c r="M57" i="3" s="1"/>
  <c r="M60" i="3" s="1"/>
  <c r="M49" i="1"/>
  <c r="M52" i="1" s="1"/>
  <c r="M54" i="1" s="1"/>
  <c r="M57" i="1" s="1"/>
  <c r="M60" i="1" s="1"/>
  <c r="O49" i="1"/>
  <c r="O52" i="1" s="1"/>
  <c r="O54" i="1" s="1"/>
  <c r="O57" i="1" s="1"/>
  <c r="O60" i="1" s="1"/>
  <c r="E49" i="21"/>
  <c r="E52" i="21" s="1"/>
  <c r="E54" i="21" s="1"/>
  <c r="E57" i="21" s="1"/>
  <c r="E60" i="21" s="1"/>
  <c r="I49" i="19"/>
  <c r="I52" i="19" s="1"/>
  <c r="I54" i="19" s="1"/>
  <c r="I57" i="19" s="1"/>
  <c r="I60" i="19" s="1"/>
  <c r="U49" i="18"/>
  <c r="U52" i="18" s="1"/>
  <c r="U54" i="18" s="1"/>
  <c r="U57" i="18" s="1"/>
  <c r="U60" i="18" s="1"/>
  <c r="E49" i="17"/>
  <c r="E52" i="17" s="1"/>
  <c r="E54" i="17" s="1"/>
  <c r="E57" i="17" s="1"/>
  <c r="E60" i="17" s="1"/>
  <c r="R49" i="16"/>
  <c r="R52" i="16" s="1"/>
  <c r="R54" i="16" s="1"/>
  <c r="R57" i="16" s="1"/>
  <c r="R60" i="16" s="1"/>
  <c r="F49" i="15"/>
  <c r="F52" i="15" s="1"/>
  <c r="F54" i="15" s="1"/>
  <c r="F57" i="15" s="1"/>
  <c r="F60" i="15" s="1"/>
  <c r="D49" i="15"/>
  <c r="D52" i="15" s="1"/>
  <c r="D54" i="15" s="1"/>
  <c r="D57" i="15" s="1"/>
  <c r="D60" i="15" s="1"/>
  <c r="AA49" i="15"/>
  <c r="AA52" i="15" s="1"/>
  <c r="AA54" i="15" s="1"/>
  <c r="AA57" i="15" s="1"/>
  <c r="AA60" i="15" s="1"/>
  <c r="I49" i="14"/>
  <c r="I52" i="14" s="1"/>
  <c r="I54" i="14" s="1"/>
  <c r="I57" i="14" s="1"/>
  <c r="I60" i="14" s="1"/>
  <c r="P49" i="12"/>
  <c r="P52" i="12" s="1"/>
  <c r="P54" i="12" s="1"/>
  <c r="P57" i="12" s="1"/>
  <c r="P60" i="12" s="1"/>
  <c r="N49" i="12"/>
  <c r="N52" i="12" s="1"/>
  <c r="N54" i="12" s="1"/>
  <c r="N57" i="12" s="1"/>
  <c r="N60" i="12" s="1"/>
  <c r="C49" i="11"/>
  <c r="C52" i="11" s="1"/>
  <c r="C54" i="11" s="1"/>
  <c r="C57" i="11" s="1"/>
  <c r="C60" i="11" s="1"/>
  <c r="Y49" i="11"/>
  <c r="Y52" i="11" s="1"/>
  <c r="Y54" i="11" s="1"/>
  <c r="Y57" i="11" s="1"/>
  <c r="Y60" i="11" s="1"/>
  <c r="W49" i="11"/>
  <c r="W52" i="11" s="1"/>
  <c r="W54" i="11" s="1"/>
  <c r="W57" i="11" s="1"/>
  <c r="W60" i="11" s="1"/>
  <c r="K49" i="10"/>
  <c r="K52" i="10" s="1"/>
  <c r="K54" i="10" s="1"/>
  <c r="K57" i="10" s="1"/>
  <c r="K60" i="10" s="1"/>
  <c r="T49" i="9"/>
  <c r="T52" i="9" s="1"/>
  <c r="T54" i="9" s="1"/>
  <c r="T57" i="9" s="1"/>
  <c r="T60" i="9" s="1"/>
  <c r="Q49" i="9"/>
  <c r="Q52" i="9" s="1"/>
  <c r="Q54" i="9" s="1"/>
  <c r="Q57" i="9" s="1"/>
  <c r="Q60" i="9" s="1"/>
  <c r="D49" i="8"/>
  <c r="D52" i="8" s="1"/>
  <c r="D54" i="8" s="1"/>
  <c r="D57" i="8" s="1"/>
  <c r="D60" i="8" s="1"/>
  <c r="AA49" i="8"/>
  <c r="AA52" i="8" s="1"/>
  <c r="AA54" i="8" s="1"/>
  <c r="AA57" i="8" s="1"/>
  <c r="AA60" i="8" s="1"/>
  <c r="D49" i="7"/>
  <c r="D52" i="7" s="1"/>
  <c r="D54" i="7" s="1"/>
  <c r="D57" i="7" s="1"/>
  <c r="D60" i="7" s="1"/>
  <c r="AA49" i="7"/>
  <c r="AA52" i="7" s="1"/>
  <c r="AA54" i="7" s="1"/>
  <c r="AA57" i="7" s="1"/>
  <c r="AA60" i="7" s="1"/>
  <c r="X49" i="7"/>
  <c r="X52" i="7" s="1"/>
  <c r="J49" i="6"/>
  <c r="J52" i="6" s="1"/>
  <c r="J54" i="6" s="1"/>
  <c r="J57" i="6" s="1"/>
  <c r="J60" i="6" s="1"/>
  <c r="P49" i="4"/>
  <c r="P52" i="4" s="1"/>
  <c r="P54" i="4" s="1"/>
  <c r="P57" i="4" s="1"/>
  <c r="P60" i="4" s="1"/>
  <c r="N49" i="3"/>
  <c r="N52" i="3" s="1"/>
  <c r="N54" i="3" s="1"/>
  <c r="N57" i="3" s="1"/>
  <c r="N60" i="3" s="1"/>
  <c r="L49" i="3"/>
  <c r="L52" i="3" s="1"/>
  <c r="L54" i="3" s="1"/>
  <c r="L57" i="3" s="1"/>
  <c r="L60" i="3" s="1"/>
  <c r="N49" i="2"/>
  <c r="N52" i="2" s="1"/>
  <c r="N54" i="2" s="1"/>
  <c r="N57" i="2" s="1"/>
  <c r="N60" i="2" s="1"/>
  <c r="F49" i="21"/>
  <c r="F52" i="21" s="1"/>
  <c r="F54" i="21" s="1"/>
  <c r="F57" i="21" s="1"/>
  <c r="F60" i="21" s="1"/>
  <c r="J49" i="19"/>
  <c r="J52" i="19" s="1"/>
  <c r="J54" i="19" s="1"/>
  <c r="J57" i="19" s="1"/>
  <c r="J60" i="19" s="1"/>
  <c r="F49" i="17"/>
  <c r="F52" i="17" s="1"/>
  <c r="F54" i="17" s="1"/>
  <c r="F57" i="17" s="1"/>
  <c r="F60" i="17" s="1"/>
  <c r="G49" i="15"/>
  <c r="G52" i="15" s="1"/>
  <c r="G54" i="15" s="1"/>
  <c r="G57" i="15" s="1"/>
  <c r="G60" i="15" s="1"/>
  <c r="J49" i="14"/>
  <c r="J52" i="14" s="1"/>
  <c r="J54" i="14" s="1"/>
  <c r="J57" i="14" s="1"/>
  <c r="J60" i="14" s="1"/>
  <c r="Q49" i="12"/>
  <c r="Q52" i="12" s="1"/>
  <c r="Q54" i="12" s="1"/>
  <c r="Q57" i="12" s="1"/>
  <c r="Q60" i="12" s="1"/>
  <c r="D49" i="11"/>
  <c r="D52" i="11" s="1"/>
  <c r="D54" i="11" s="1"/>
  <c r="D57" i="11" s="1"/>
  <c r="D60" i="11" s="1"/>
  <c r="AA49" i="11"/>
  <c r="AA52" i="11" s="1"/>
  <c r="AA54" i="11" s="1"/>
  <c r="AA57" i="11" s="1"/>
  <c r="AA60" i="11" s="1"/>
  <c r="L49" i="10"/>
  <c r="L52" i="10" s="1"/>
  <c r="L54" i="10" s="1"/>
  <c r="L57" i="10" s="1"/>
  <c r="L60" i="10" s="1"/>
  <c r="U49" i="9"/>
  <c r="U52" i="9" s="1"/>
  <c r="U54" i="9" s="1"/>
  <c r="U57" i="9" s="1"/>
  <c r="U60" i="9" s="1"/>
  <c r="E49" i="8"/>
  <c r="E52" i="8" s="1"/>
  <c r="E54" i="8" s="1"/>
  <c r="E57" i="8" s="1"/>
  <c r="E60" i="8" s="1"/>
  <c r="E49" i="7"/>
  <c r="E52" i="7" s="1"/>
  <c r="E54" i="7" s="1"/>
  <c r="E57" i="7" s="1"/>
  <c r="E60" i="7" s="1"/>
  <c r="K49" i="6"/>
  <c r="K52" i="6" s="1"/>
  <c r="K54" i="6" s="1"/>
  <c r="K57" i="6" s="1"/>
  <c r="K60" i="6" s="1"/>
  <c r="S49" i="5"/>
  <c r="S52" i="5" s="1"/>
  <c r="S54" i="5" s="1"/>
  <c r="S57" i="5" s="1"/>
  <c r="S60" i="5" s="1"/>
  <c r="O49" i="2"/>
  <c r="O52" i="2" s="1"/>
  <c r="O54" i="2" s="1"/>
  <c r="O57" i="2" s="1"/>
  <c r="O60" i="2" s="1"/>
  <c r="G49" i="21"/>
  <c r="G52" i="21" s="1"/>
  <c r="G54" i="21" s="1"/>
  <c r="G57" i="21" s="1"/>
  <c r="G60" i="21" s="1"/>
  <c r="T49" i="16"/>
  <c r="T52" i="16" s="1"/>
  <c r="T54" i="16" s="1"/>
  <c r="T57" i="16" s="1"/>
  <c r="T60" i="16" s="1"/>
  <c r="Q49" i="16"/>
  <c r="Q52" i="16" s="1"/>
  <c r="Q54" i="16" s="1"/>
  <c r="Q57" i="16" s="1"/>
  <c r="Q60" i="16" s="1"/>
  <c r="H49" i="15"/>
  <c r="H52" i="15" s="1"/>
  <c r="H54" i="15" s="1"/>
  <c r="H57" i="15" s="1"/>
  <c r="H60" i="15" s="1"/>
  <c r="N49" i="13"/>
  <c r="N52" i="13" s="1"/>
  <c r="N54" i="13" s="1"/>
  <c r="N57" i="13" s="1"/>
  <c r="N60" i="13" s="1"/>
  <c r="R49" i="12"/>
  <c r="R52" i="12" s="1"/>
  <c r="R54" i="12" s="1"/>
  <c r="R57" i="12" s="1"/>
  <c r="R60" i="12" s="1"/>
  <c r="E49" i="11"/>
  <c r="E52" i="11" s="1"/>
  <c r="E54" i="11" s="1"/>
  <c r="E57" i="11" s="1"/>
  <c r="E60" i="11" s="1"/>
  <c r="Z48" i="11"/>
  <c r="M49" i="10"/>
  <c r="M52" i="10" s="1"/>
  <c r="M54" i="10" s="1"/>
  <c r="M57" i="10" s="1"/>
  <c r="M60" i="10" s="1"/>
  <c r="F49" i="7"/>
  <c r="F52" i="7" s="1"/>
  <c r="F54" i="7" s="1"/>
  <c r="F57" i="7" s="1"/>
  <c r="F60" i="7" s="1"/>
  <c r="T49" i="5"/>
  <c r="T52" i="5" s="1"/>
  <c r="T54" i="5" s="1"/>
  <c r="T57" i="5" s="1"/>
  <c r="T60" i="5" s="1"/>
  <c r="R49" i="4"/>
  <c r="R52" i="4" s="1"/>
  <c r="R54" i="4" s="1"/>
  <c r="R57" i="4" s="1"/>
  <c r="R60" i="4" s="1"/>
  <c r="M49" i="2"/>
  <c r="M52" i="2" s="1"/>
  <c r="M54" i="2" s="1"/>
  <c r="M57" i="2" s="1"/>
  <c r="M60" i="2" s="1"/>
  <c r="Y49" i="20"/>
  <c r="Y52" i="20" s="1"/>
  <c r="Y54" i="20" s="1"/>
  <c r="Y57" i="20" s="1"/>
  <c r="Y60" i="20" s="1"/>
  <c r="D49" i="18"/>
  <c r="D52" i="18" s="1"/>
  <c r="D54" i="18" s="1"/>
  <c r="D57" i="18" s="1"/>
  <c r="D60" i="18" s="1"/>
  <c r="AA49" i="18"/>
  <c r="AA52" i="18" s="1"/>
  <c r="AA54" i="18" s="1"/>
  <c r="AA57" i="18" s="1"/>
  <c r="AA60" i="18" s="1"/>
  <c r="H49" i="17"/>
  <c r="H52" i="17" s="1"/>
  <c r="H54" i="17" s="1"/>
  <c r="H57" i="17" s="1"/>
  <c r="H60" i="17" s="1"/>
  <c r="K49" i="15"/>
  <c r="K52" i="15" s="1"/>
  <c r="K54" i="15" s="1"/>
  <c r="K57" i="15" s="1"/>
  <c r="K60" i="15" s="1"/>
  <c r="N49" i="14"/>
  <c r="N52" i="14" s="1"/>
  <c r="N54" i="14" s="1"/>
  <c r="N57" i="14" s="1"/>
  <c r="N60" i="14" s="1"/>
  <c r="L49" i="14"/>
  <c r="L52" i="14" s="1"/>
  <c r="L54" i="14" s="1"/>
  <c r="L57" i="14" s="1"/>
  <c r="L60" i="14" s="1"/>
  <c r="Q49" i="13"/>
  <c r="Q52" i="13" s="1"/>
  <c r="Q54" i="13" s="1"/>
  <c r="Q57" i="13" s="1"/>
  <c r="Q60" i="13" s="1"/>
  <c r="H49" i="11"/>
  <c r="H52" i="11" s="1"/>
  <c r="H54" i="11" s="1"/>
  <c r="H57" i="11" s="1"/>
  <c r="H60" i="11" s="1"/>
  <c r="I49" i="8"/>
  <c r="I52" i="8" s="1"/>
  <c r="I54" i="8" s="1"/>
  <c r="I57" i="8" s="1"/>
  <c r="I60" i="8" s="1"/>
  <c r="G49" i="8"/>
  <c r="G52" i="8" s="1"/>
  <c r="G54" i="8" s="1"/>
  <c r="G57" i="8" s="1"/>
  <c r="G60" i="8" s="1"/>
  <c r="I49" i="7"/>
  <c r="I52" i="7" s="1"/>
  <c r="I54" i="7" s="1"/>
  <c r="I57" i="7" s="1"/>
  <c r="I60" i="7" s="1"/>
  <c r="M49" i="6"/>
  <c r="M52" i="6" s="1"/>
  <c r="M54" i="6" s="1"/>
  <c r="M57" i="6" s="1"/>
  <c r="M60" i="6" s="1"/>
  <c r="S49" i="4"/>
  <c r="S52" i="4" s="1"/>
  <c r="S54" i="4" s="1"/>
  <c r="S57" i="4" s="1"/>
  <c r="S60" i="4" s="1"/>
  <c r="S49" i="16"/>
  <c r="S52" i="16" s="1"/>
  <c r="S54" i="16" s="1"/>
  <c r="S57" i="16" s="1"/>
  <c r="S60" i="16" s="1"/>
  <c r="X49" i="15"/>
  <c r="X52" i="15" s="1"/>
  <c r="X54" i="15" s="1"/>
  <c r="X57" i="15" s="1"/>
  <c r="Z48" i="18"/>
  <c r="M49" i="14"/>
  <c r="M52" i="14" s="1"/>
  <c r="M54" i="14" s="1"/>
  <c r="M57" i="14" s="1"/>
  <c r="M60" i="14" s="1"/>
  <c r="G49" i="11"/>
  <c r="G52" i="11" s="1"/>
  <c r="G54" i="11" s="1"/>
  <c r="G57" i="11" s="1"/>
  <c r="G60" i="11" s="1"/>
  <c r="H49" i="7"/>
  <c r="H52" i="7" s="1"/>
  <c r="H54" i="7" s="1"/>
  <c r="H57" i="7" s="1"/>
  <c r="H60" i="7" s="1"/>
  <c r="V49" i="5"/>
  <c r="V52" i="5" s="1"/>
  <c r="V54" i="5" s="1"/>
  <c r="V57" i="5" s="1"/>
  <c r="V60" i="5" s="1"/>
  <c r="Q49" i="2"/>
  <c r="Q52" i="2" s="1"/>
  <c r="Q54" i="2" s="1"/>
  <c r="Q57" i="2" s="1"/>
  <c r="Q60" i="2" s="1"/>
  <c r="W49" i="1"/>
  <c r="W52" i="1" s="1"/>
  <c r="W54" i="1" s="1"/>
  <c r="W57" i="1" s="1"/>
  <c r="W60" i="1" s="1"/>
  <c r="M49" i="21"/>
  <c r="M52" i="21" s="1"/>
  <c r="M54" i="21" s="1"/>
  <c r="M57" i="21" s="1"/>
  <c r="M60" i="21" s="1"/>
  <c r="F49" i="20"/>
  <c r="F52" i="20" s="1"/>
  <c r="F54" i="20" s="1"/>
  <c r="F57" i="20" s="1"/>
  <c r="F60" i="20" s="1"/>
  <c r="Q49" i="19"/>
  <c r="Q52" i="19" s="1"/>
  <c r="Q54" i="19" s="1"/>
  <c r="Q57" i="19" s="1"/>
  <c r="Q60" i="19" s="1"/>
  <c r="D49" i="16"/>
  <c r="D52" i="16" s="1"/>
  <c r="D54" i="16" s="1"/>
  <c r="D57" i="16" s="1"/>
  <c r="D60" i="16" s="1"/>
  <c r="N49" i="15"/>
  <c r="N52" i="15" s="1"/>
  <c r="N54" i="15" s="1"/>
  <c r="N57" i="15" s="1"/>
  <c r="N60" i="15" s="1"/>
  <c r="V49" i="12"/>
  <c r="V52" i="12" s="1"/>
  <c r="V54" i="12" s="1"/>
  <c r="V57" i="12" s="1"/>
  <c r="V60" i="12" s="1"/>
  <c r="F49" i="9"/>
  <c r="F52" i="9" s="1"/>
  <c r="F54" i="9" s="1"/>
  <c r="F57" i="9" s="1"/>
  <c r="F60" i="9" s="1"/>
  <c r="J49" i="7"/>
  <c r="J52" i="7" s="1"/>
  <c r="J54" i="7" s="1"/>
  <c r="J57" i="7" s="1"/>
  <c r="J60" i="7" s="1"/>
  <c r="Z48" i="5"/>
  <c r="Z33" i="4"/>
  <c r="T49" i="3"/>
  <c r="T52" i="3" s="1"/>
  <c r="T54" i="3" s="1"/>
  <c r="T57" i="3" s="1"/>
  <c r="T60" i="3" s="1"/>
  <c r="V49" i="2"/>
  <c r="V52" i="2" s="1"/>
  <c r="V54" i="2" s="1"/>
  <c r="V57" i="2" s="1"/>
  <c r="V60" i="2" s="1"/>
  <c r="N49" i="21"/>
  <c r="N52" i="21" s="1"/>
  <c r="N54" i="21" s="1"/>
  <c r="N57" i="21" s="1"/>
  <c r="N60" i="21" s="1"/>
  <c r="L49" i="21"/>
  <c r="L52" i="21" s="1"/>
  <c r="L54" i="21" s="1"/>
  <c r="L57" i="21" s="1"/>
  <c r="L60" i="21" s="1"/>
  <c r="G49" i="20"/>
  <c r="G52" i="20" s="1"/>
  <c r="G54" i="20" s="1"/>
  <c r="G57" i="20" s="1"/>
  <c r="G60" i="20" s="1"/>
  <c r="R49" i="19"/>
  <c r="R52" i="19" s="1"/>
  <c r="R54" i="19" s="1"/>
  <c r="R57" i="19" s="1"/>
  <c r="R60" i="19" s="1"/>
  <c r="N49" i="17"/>
  <c r="N52" i="17" s="1"/>
  <c r="N54" i="17" s="1"/>
  <c r="N57" i="17" s="1"/>
  <c r="N60" i="17" s="1"/>
  <c r="E49" i="16"/>
  <c r="E52" i="16" s="1"/>
  <c r="E54" i="16" s="1"/>
  <c r="E57" i="16" s="1"/>
  <c r="E60" i="16" s="1"/>
  <c r="O49" i="15"/>
  <c r="O52" i="15" s="1"/>
  <c r="O54" i="15" s="1"/>
  <c r="O57" i="15" s="1"/>
  <c r="O60" i="15" s="1"/>
  <c r="R49" i="14"/>
  <c r="R52" i="14" s="1"/>
  <c r="R54" i="14" s="1"/>
  <c r="R57" i="14" s="1"/>
  <c r="R60" i="14" s="1"/>
  <c r="C49" i="12"/>
  <c r="C52" i="12" s="1"/>
  <c r="C54" i="12" s="1"/>
  <c r="C57" i="12" s="1"/>
  <c r="C60" i="12" s="1"/>
  <c r="L49" i="11"/>
  <c r="L52" i="11" s="1"/>
  <c r="L54" i="11" s="1"/>
  <c r="L57" i="11" s="1"/>
  <c r="L60" i="11" s="1"/>
  <c r="T49" i="10"/>
  <c r="T52" i="10" s="1"/>
  <c r="T54" i="10" s="1"/>
  <c r="T57" i="10" s="1"/>
  <c r="T60" i="10" s="1"/>
  <c r="R49" i="10"/>
  <c r="R52" i="10" s="1"/>
  <c r="R54" i="10" s="1"/>
  <c r="R57" i="10" s="1"/>
  <c r="R60" i="10" s="1"/>
  <c r="M49" i="8"/>
  <c r="M52" i="8" s="1"/>
  <c r="M54" i="8" s="1"/>
  <c r="M57" i="8" s="1"/>
  <c r="M60" i="8" s="1"/>
  <c r="M49" i="7"/>
  <c r="M52" i="7" s="1"/>
  <c r="M54" i="7" s="1"/>
  <c r="M57" i="7" s="1"/>
  <c r="M60" i="7" s="1"/>
  <c r="S49" i="6"/>
  <c r="S52" i="6" s="1"/>
  <c r="S54" i="6" s="1"/>
  <c r="S57" i="6" s="1"/>
  <c r="S60" i="6" s="1"/>
  <c r="W49" i="4"/>
  <c r="W52" i="4" s="1"/>
  <c r="W54" i="4" s="1"/>
  <c r="W57" i="4" s="1"/>
  <c r="W60" i="4" s="1"/>
  <c r="W49" i="2"/>
  <c r="W52" i="2" s="1"/>
  <c r="W54" i="2" s="1"/>
  <c r="W57" i="2" s="1"/>
  <c r="W60" i="2" s="1"/>
  <c r="E49" i="20"/>
  <c r="E52" i="20" s="1"/>
  <c r="E54" i="20" s="1"/>
  <c r="E57" i="20" s="1"/>
  <c r="E60" i="20" s="1"/>
  <c r="C49" i="1"/>
  <c r="C52" i="1" s="1"/>
  <c r="C54" i="1" s="1"/>
  <c r="C57" i="1" s="1"/>
  <c r="C60" i="1" s="1"/>
  <c r="O49" i="21"/>
  <c r="O52" i="21" s="1"/>
  <c r="O54" i="21" s="1"/>
  <c r="O57" i="21" s="1"/>
  <c r="O60" i="21" s="1"/>
  <c r="H49" i="20"/>
  <c r="H52" i="20" s="1"/>
  <c r="H54" i="20" s="1"/>
  <c r="H57" i="20" s="1"/>
  <c r="H60" i="20" s="1"/>
  <c r="S49" i="19"/>
  <c r="S52" i="19" s="1"/>
  <c r="S54" i="19" s="1"/>
  <c r="S57" i="19" s="1"/>
  <c r="S60" i="19" s="1"/>
  <c r="I49" i="18"/>
  <c r="I52" i="18" s="1"/>
  <c r="I54" i="18" s="1"/>
  <c r="I57" i="18" s="1"/>
  <c r="I60" i="18" s="1"/>
  <c r="G49" i="18"/>
  <c r="G52" i="18" s="1"/>
  <c r="G54" i="18" s="1"/>
  <c r="G57" i="18" s="1"/>
  <c r="G60" i="18" s="1"/>
  <c r="F49" i="16"/>
  <c r="F52" i="16" s="1"/>
  <c r="F54" i="16" s="1"/>
  <c r="F57" i="16" s="1"/>
  <c r="F60" i="16" s="1"/>
  <c r="C49" i="16"/>
  <c r="C52" i="16" s="1"/>
  <c r="C54" i="16" s="1"/>
  <c r="C57" i="16" s="1"/>
  <c r="C60" i="16" s="1"/>
  <c r="P49" i="15"/>
  <c r="P52" i="15" s="1"/>
  <c r="P54" i="15" s="1"/>
  <c r="P57" i="15" s="1"/>
  <c r="P60" i="15" s="1"/>
  <c r="S49" i="14"/>
  <c r="S52" i="14" s="1"/>
  <c r="S54" i="14" s="1"/>
  <c r="S57" i="14" s="1"/>
  <c r="S60" i="14" s="1"/>
  <c r="V49" i="13"/>
  <c r="V52" i="13" s="1"/>
  <c r="V54" i="13" s="1"/>
  <c r="V57" i="13" s="1"/>
  <c r="V60" i="13" s="1"/>
  <c r="D49" i="12"/>
  <c r="D52" i="12" s="1"/>
  <c r="D54" i="12" s="1"/>
  <c r="D57" i="12" s="1"/>
  <c r="D60" i="12" s="1"/>
  <c r="AA49" i="12"/>
  <c r="AA52" i="12" s="1"/>
  <c r="AA54" i="12" s="1"/>
  <c r="AA57" i="12" s="1"/>
  <c r="AA60" i="12" s="1"/>
  <c r="Z48" i="12"/>
  <c r="M49" i="11"/>
  <c r="M52" i="11" s="1"/>
  <c r="M54" i="11" s="1"/>
  <c r="M57" i="11" s="1"/>
  <c r="M60" i="11" s="1"/>
  <c r="U49" i="10"/>
  <c r="U52" i="10" s="1"/>
  <c r="U54" i="10" s="1"/>
  <c r="U57" i="10" s="1"/>
  <c r="U60" i="10" s="1"/>
  <c r="N49" i="7"/>
  <c r="N52" i="7" s="1"/>
  <c r="N54" i="7" s="1"/>
  <c r="N57" i="7" s="1"/>
  <c r="N60" i="7" s="1"/>
  <c r="D49" i="4"/>
  <c r="D52" i="4" s="1"/>
  <c r="D54" i="4" s="1"/>
  <c r="D57" i="4" s="1"/>
  <c r="D60" i="4" s="1"/>
  <c r="U49" i="2"/>
  <c r="U52" i="2" s="1"/>
  <c r="U54" i="2" s="1"/>
  <c r="U57" i="2" s="1"/>
  <c r="U60" i="2" s="1"/>
  <c r="X60" i="1"/>
  <c r="Y49" i="16"/>
  <c r="Y52" i="16" s="1"/>
  <c r="Y54" i="16" s="1"/>
  <c r="Y57" i="16" s="1"/>
  <c r="Y60" i="16" s="1"/>
  <c r="Z48" i="16"/>
  <c r="X49" i="19"/>
  <c r="X49" i="20"/>
  <c r="X52" i="16"/>
  <c r="X49" i="21"/>
  <c r="X49" i="18"/>
  <c r="Z54" i="15"/>
  <c r="Z48" i="17"/>
  <c r="X49" i="17"/>
  <c r="I49" i="1"/>
  <c r="I52" i="1" s="1"/>
  <c r="I54" i="1" s="1"/>
  <c r="I57" i="1" s="1"/>
  <c r="I60" i="1" s="1"/>
  <c r="Q49" i="1"/>
  <c r="Q52" i="1" s="1"/>
  <c r="Q54" i="1" s="1"/>
  <c r="Q57" i="1" s="1"/>
  <c r="Q60" i="1" s="1"/>
  <c r="Y49" i="1"/>
  <c r="Y52" i="1" s="1"/>
  <c r="Y54" i="1" s="1"/>
  <c r="Y57" i="1" s="1"/>
  <c r="Y60" i="1" s="1"/>
  <c r="Z48" i="1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Y49" i="17"/>
  <c r="Y52" i="17" s="1"/>
  <c r="Y54" i="17" s="1"/>
  <c r="Y57" i="17" s="1"/>
  <c r="Y60" i="17" s="1"/>
  <c r="Z33" i="17"/>
  <c r="X52" i="8"/>
  <c r="X49" i="11"/>
  <c r="Z33" i="11"/>
  <c r="Z48" i="10"/>
  <c r="X49" i="10"/>
  <c r="X49" i="14"/>
  <c r="X49" i="13"/>
  <c r="Y49" i="10"/>
  <c r="Y52" i="10" s="1"/>
  <c r="Y54" i="10" s="1"/>
  <c r="Y57" i="10" s="1"/>
  <c r="Y60" i="10" s="1"/>
  <c r="Z33" i="10"/>
  <c r="X52" i="4"/>
  <c r="Z49" i="15"/>
  <c r="X52" i="12"/>
  <c r="Y49" i="9"/>
  <c r="Y52" i="9" s="1"/>
  <c r="Y54" i="9" s="1"/>
  <c r="Y57" i="9" s="1"/>
  <c r="Y60" i="9" s="1"/>
  <c r="Z48" i="9"/>
  <c r="Y49" i="12"/>
  <c r="Y52" i="12" s="1"/>
  <c r="Y54" i="12" s="1"/>
  <c r="Y57" i="12" s="1"/>
  <c r="Y60" i="12" s="1"/>
  <c r="Z33" i="12"/>
  <c r="Z52" i="9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Y49" i="7"/>
  <c r="Y52" i="7" s="1"/>
  <c r="Y54" i="7" s="1"/>
  <c r="Y57" i="7" s="1"/>
  <c r="Y60" i="7" s="1"/>
  <c r="Y52" i="2"/>
  <c r="Y54" i="2" s="1"/>
  <c r="Z49" i="2"/>
  <c r="Z33" i="8"/>
  <c r="Z49" i="6"/>
  <c r="X52" i="6"/>
  <c r="X52" i="3"/>
  <c r="Y49" i="3"/>
  <c r="Y52" i="3" s="1"/>
  <c r="Y54" i="3" s="1"/>
  <c r="Y57" i="3" s="1"/>
  <c r="Y60" i="3" s="1"/>
  <c r="X60" i="2"/>
  <c r="X49" i="5"/>
  <c r="Z33" i="5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J49" i="3"/>
  <c r="J52" i="3" s="1"/>
  <c r="J54" i="3" s="1"/>
  <c r="J57" i="3" s="1"/>
  <c r="J60" i="3" s="1"/>
  <c r="R49" i="3"/>
  <c r="R52" i="3" s="1"/>
  <c r="R54" i="3" s="1"/>
  <c r="R57" i="3" s="1"/>
  <c r="R60" i="3" s="1"/>
  <c r="Z33" i="6"/>
  <c r="Z49" i="12" l="1"/>
  <c r="Z49" i="8"/>
  <c r="Z49" i="9"/>
  <c r="Z54" i="1"/>
  <c r="Z52" i="15"/>
  <c r="Z49" i="19"/>
  <c r="X52" i="19"/>
  <c r="Y57" i="2"/>
  <c r="Z54" i="2"/>
  <c r="X54" i="3"/>
  <c r="Z52" i="3"/>
  <c r="Z57" i="15"/>
  <c r="X60" i="15"/>
  <c r="Z60" i="15" s="1"/>
  <c r="Z49" i="10"/>
  <c r="X52" i="10"/>
  <c r="Z52" i="7"/>
  <c r="X54" i="7"/>
  <c r="Z49" i="17"/>
  <c r="X52" i="17"/>
  <c r="Z52" i="4"/>
  <c r="X54" i="4"/>
  <c r="Z49" i="3"/>
  <c r="Z49" i="21"/>
  <c r="X52" i="21"/>
  <c r="Z49" i="13"/>
  <c r="X52" i="13"/>
  <c r="Z52" i="8"/>
  <c r="X54" i="8"/>
  <c r="Z52" i="16"/>
  <c r="X54" i="16"/>
  <c r="Z60" i="1"/>
  <c r="Z49" i="20"/>
  <c r="X52" i="20"/>
  <c r="Z54" i="9"/>
  <c r="X57" i="9"/>
  <c r="Z49" i="4"/>
  <c r="Z49" i="11"/>
  <c r="X52" i="11"/>
  <c r="Z52" i="2"/>
  <c r="Z49" i="18"/>
  <c r="X52" i="18"/>
  <c r="Z52" i="6"/>
  <c r="X54" i="6"/>
  <c r="Z49" i="7"/>
  <c r="Z57" i="1"/>
  <c r="Z49" i="5"/>
  <c r="X52" i="5"/>
  <c r="Z52" i="12"/>
  <c r="X54" i="12"/>
  <c r="Z49" i="14"/>
  <c r="X52" i="14"/>
  <c r="Z49" i="1"/>
  <c r="Z49" i="16"/>
  <c r="Z52" i="1"/>
  <c r="Z54" i="8" l="1"/>
  <c r="X57" i="8"/>
  <c r="Z54" i="4"/>
  <c r="X57" i="4"/>
  <c r="X57" i="6"/>
  <c r="Z54" i="6"/>
  <c r="X60" i="9"/>
  <c r="Z60" i="9" s="1"/>
  <c r="Z57" i="9"/>
  <c r="Z52" i="17"/>
  <c r="X54" i="17"/>
  <c r="Z52" i="20"/>
  <c r="X54" i="20"/>
  <c r="Z54" i="3"/>
  <c r="X57" i="3"/>
  <c r="Z52" i="10"/>
  <c r="X54" i="10"/>
  <c r="X54" i="19"/>
  <c r="Z52" i="19"/>
  <c r="X54" i="14"/>
  <c r="Z52" i="14"/>
  <c r="Z54" i="12"/>
  <c r="X57" i="12"/>
  <c r="Z52" i="18"/>
  <c r="X54" i="18"/>
  <c r="Z52" i="13"/>
  <c r="X54" i="13"/>
  <c r="Z54" i="7"/>
  <c r="X57" i="7"/>
  <c r="Z52" i="5"/>
  <c r="X54" i="5"/>
  <c r="X54" i="21"/>
  <c r="Z52" i="21"/>
  <c r="Y60" i="2"/>
  <c r="Z60" i="2" s="1"/>
  <c r="Z57" i="2"/>
  <c r="Z52" i="11"/>
  <c r="X54" i="11"/>
  <c r="Z54" i="16"/>
  <c r="X57" i="16"/>
  <c r="Z54" i="10" l="1"/>
  <c r="X57" i="10"/>
  <c r="Z57" i="16"/>
  <c r="X60" i="16"/>
  <c r="Z60" i="16" s="1"/>
  <c r="X60" i="12"/>
  <c r="Z60" i="12" s="1"/>
  <c r="Z57" i="12"/>
  <c r="Z54" i="14"/>
  <c r="X57" i="14"/>
  <c r="Z54" i="18"/>
  <c r="X57" i="18"/>
  <c r="X60" i="7"/>
  <c r="Z60" i="7" s="1"/>
  <c r="Z57" i="7"/>
  <c r="X57" i="20"/>
  <c r="Z54" i="20"/>
  <c r="Z54" i="17"/>
  <c r="X57" i="17"/>
  <c r="Z57" i="8"/>
  <c r="X60" i="8"/>
  <c r="Z60" i="8" s="1"/>
  <c r="X57" i="21"/>
  <c r="Z54" i="21"/>
  <c r="Z54" i="5"/>
  <c r="X57" i="5"/>
  <c r="Z57" i="3"/>
  <c r="X60" i="3"/>
  <c r="Z60" i="3" s="1"/>
  <c r="Z57" i="6"/>
  <c r="X60" i="6"/>
  <c r="Z60" i="6" s="1"/>
  <c r="Z54" i="11"/>
  <c r="X57" i="11"/>
  <c r="Z57" i="4"/>
  <c r="X60" i="4"/>
  <c r="Z60" i="4" s="1"/>
  <c r="X57" i="13"/>
  <c r="Z54" i="13"/>
  <c r="Z54" i="19"/>
  <c r="X57" i="19"/>
  <c r="Z57" i="13" l="1"/>
  <c r="X60" i="13"/>
  <c r="Z60" i="13" s="1"/>
  <c r="Z57" i="14"/>
  <c r="X60" i="14"/>
  <c r="Z60" i="14" s="1"/>
  <c r="Z57" i="20"/>
  <c r="X60" i="20"/>
  <c r="Z60" i="20" s="1"/>
  <c r="Z57" i="11"/>
  <c r="X60" i="11"/>
  <c r="Z60" i="11" s="1"/>
  <c r="X60" i="19"/>
  <c r="Z60" i="19" s="1"/>
  <c r="Z57" i="19"/>
  <c r="Z57" i="18"/>
  <c r="X60" i="18"/>
  <c r="Z60" i="18" s="1"/>
  <c r="Z57" i="10"/>
  <c r="X60" i="10"/>
  <c r="Z60" i="10" s="1"/>
  <c r="Z57" i="17"/>
  <c r="X60" i="17"/>
  <c r="Z60" i="17" s="1"/>
  <c r="X60" i="5"/>
  <c r="Z60" i="5" s="1"/>
  <c r="Z57" i="5"/>
  <c r="Z57" i="21"/>
  <c r="X60" i="21"/>
  <c r="Z60" i="21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<sst xmlns="http://schemas.openxmlformats.org/spreadsheetml/2006/main" count="3087" uniqueCount="107">
  <si>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</si>
  <si>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</si>
  <si>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</si>
  <si>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</si>
  <si>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</si>
  <si>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</si>
  <si>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</si>
  <si>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</si>
  <si>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</si>
  <si>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</si>
  <si>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</si>
  <si>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</si>
  <si>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</si>
  <si>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</si>
  <si>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</si>
  <si>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</si>
  <si>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</si>
  <si>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</si>
  <si>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</si>
  <si>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</si>
  <si>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</si>
  <si>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</si>
  <si>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</si>
  <si>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</si>
  <si>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</si>
  <si>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</si>
  <si>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</si>
  <si>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</si>
  <si>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</si>
  <si>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</si>
  <si>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</si>
  <si>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</si>
  <si>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</si>
  <si>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</si>
  <si>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</si>
  <si>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</si>
  <si>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</si>
  <si>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</si>
  <si>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</si>
  <si>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</si>
  <si>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</si>
  <si>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</si>
  <si>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</si>
  <si>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</si>
  <si>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</si>
  <si>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</si>
  <si>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</si>
  <si>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</si>
  <si>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</si>
  <si>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</si>
  <si>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</si>
  <si>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</si>
  <si>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</si>
  <si>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</si>
  <si>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</si>
  <si>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</si>
  <si>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</si>
  <si>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</si>
  <si>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</si>
  <si>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</si>
  <si>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</si>
  <si>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</si>
  <si>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</si>
  <si>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</si>
  <si>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</si>
  <si>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</si>
  <si>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</si>
  <si>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</si>
  <si>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</si>
  <si>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</si>
  <si>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</si>
  <si>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</si>
  <si>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</si>
  <si>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</si>
  <si>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</si>
  <si>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</si>
  <si>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</si>
  <si>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</si>
  <si>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</si>
  <si>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</si>
  <si>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</si>
  <si>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</si>
  <si>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</si>
  <si>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</si>
  <si>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</si>
  <si>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</si>
  <si>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1st Quarter ended 30 September 2025 (Figures Finalised as at 2025/10/28)</t>
  </si>
  <si>
    <t>Mpumalanga: Mkhondo (MP303) - Table C4 Quarterly Budgeted Financial Performance ( Water management                                   ) for 1st Quarter ended 30 September 2025 (Figures Finalised as at 2025/10/28)</t>
  </si>
  <si>
    <t>Mpumalanga: Pixley Ka Seme (MP) (MP304) - Table C4 Quarterly Budgeted Financial Performance ( Water management                                   ) for 1st Quarter ended 30 September 2025 (Figures Finalised as at 2025/10/28)</t>
  </si>
  <si>
    <t>Mpumalanga: Lekwa (MP305) - Table C4 Quarterly Budgeted Financial Performance ( Water management                                   ) for 1st Quarter ended 30 September 2025 (Figures Finalised as at 2025/10/28)</t>
  </si>
  <si>
    <t>Mpumalanga: Dipaleseng (MP306) - Table C4 Quarterly Budgeted Financial Performance ( Water management                                   ) for 1st Quarter ended 30 September 2025 (Figures Finalised as at 2025/10/28)</t>
  </si>
  <si>
    <t>Mpumalanga: Govan Mbeki (MP307) - Table C4 Quarterly Budgeted Financial Performance ( Water management                                   ) for 1st Quarter ended 30 September 2025 (Figures Finalised as at 2025/10/28)</t>
  </si>
  <si>
    <t>Mpumalanga: Gert Sibande (DC30) - Table C4 Quarterly Budgeted Financial Performance ( Water management                                   ) for 1st Quarter ended 30 September 2025 (Figures Finalised as at 2025/10/28)</t>
  </si>
  <si>
    <t>Mpumalanga: Victor Khanye (MP311) - Table C4 Quarterly Budgeted Financial Performance ( Water management                                   ) for 1st Quarter ended 30 September 2025 (Figures Finalised as at 2025/10/28)</t>
  </si>
  <si>
    <t>Mpumalanga: Emalahleni (MP) (MP312) - Table C4 Quarterly Budgeted Financial Performance ( Water management                                   ) for 1st Quarter ended 30 September 2025 (Figures Finalised as at 2025/10/28)</t>
  </si>
  <si>
    <t>Mpumalanga: Steve Tshwete (MP313) - Table C4 Quarterly Budgeted Financial Performance ( Water management                                   ) for 1st Quarter ended 30 September 2025 (Figures Finalised as at 2025/10/28)</t>
  </si>
  <si>
    <t>Mpumalanga: Emakhazeni (MP314) - Table C4 Quarterly Budgeted Financial Performance ( Water management                                   ) for 1st Quarter ended 30 September 2025 (Figures Finalised as at 2025/10/28)</t>
  </si>
  <si>
    <t>Mpumalanga: Thembisile Hani (MP315) - Table C4 Quarterly Budgeted Financial Performance ( Water management                                   ) for 1st Quarter ended 30 September 2025 (Figures Finalised as at 2025/10/28)</t>
  </si>
  <si>
    <t>Mpumalanga: Dr J.S. Moroka (MP316) - Table C4 Quarterly Budgeted Financial Performance ( Water management                                   ) for 1st Quarter ended 30 September 2025 (Figures Finalised as at 2025/10/28)</t>
  </si>
  <si>
    <t>Mpumalanga: Nkangala (DC31) - Table C4 Quarterly Budgeted Financial Performance ( Water management                                   ) for 1st Quarter ended 30 September 2025 (Figures Finalised as at 2025/10/28)</t>
  </si>
  <si>
    <t>Mpumalanga: Thaba Chweu (MP321) - Table C4 Quarterly Budgeted Financial Performance ( Water management                                   ) for 1st Quarter ended 30 September 2025 (Figures Finalised as at 2025/10/28)</t>
  </si>
  <si>
    <t>Mpumalanga: Nkomazi (MP324) - Table C4 Quarterly Budgeted Financial Performance ( Water management                                   ) for 1st Quarter ended 30 September 2025 (Figures Finalised as at 2025/10/28)</t>
  </si>
  <si>
    <t>Mpumalanga: Bushbuckridge (MP325) - Table C4 Quarterly Budgeted Financial Performance ( Water management                                   ) for 1st Quarter ended 30 September 2025 (Figures Finalised as at 2025/10/28)</t>
  </si>
  <si>
    <t>Mpumalanga: City of Mbombela (MP326) - Table C4 Quarterly Budgeted Financial Performance ( Water management                                   ) for 1st Quarter ended 30 September 2025 (Figures Finalised as at 2025/10/28)</t>
  </si>
  <si>
    <t>Mpumalanga: Ehlanzeni (DC32)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</si>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</sst>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15311927</v>
      </c>
      <c r="D7" s="20"/>
      <c r="E7" s="21">
        <v>17869092</v>
      </c>
      <c r="F7" s="22">
        <v>17869092</v>
      </c>
      <c r="G7" s="22">
        <v>1361282</v>
      </c>
      <c r="H7" s="22">
        <v>2078886</v>
      </c>
      <c r="I7" s="22">
        <v>1347420</v>
      </c>
      <c r="J7" s="22">
        <v>4787588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4787588</v>
      </c>
      <c r="X7" s="22">
        <v>4467273</v>
      </c>
      <c r="Y7" s="22">
        <v>320315</v>
      </c>
      <c r="Z7" s="23">
        <v>7.1702580075137563</v>
      </c>
      <c r="AA7" s="20">
        <v>17869092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5336319</v>
      </c>
      <c r="D13" s="20"/>
      <c r="E13" s="21">
        <v>4163207</v>
      </c>
      <c r="F13" s="22">
        <v>4163207</v>
      </c>
      <c r="G13" s="22">
        <v>452787</v>
      </c>
      <c r="H13" s="22">
        <v>487196</v>
      </c>
      <c r="I13" s="22">
        <v>501795</v>
      </c>
      <c r="J13" s="22">
        <v>1441778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1441778</v>
      </c>
      <c r="X13" s="22">
        <v>1040802</v>
      </c>
      <c r="Y13" s="22">
        <v>400976</v>
      </c>
      <c r="Z13" s="23">
        <v>38.525675392629914</v>
      </c>
      <c r="AA13" s="20">
        <v>4163207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20648246</v>
      </c>
      <c r="D33" s="29">
        <f t="shared" ref="D33:Y33" si="0">SUM(D6:D32)</f>
        <v>0</v>
      </c>
      <c r="E33" s="30">
        <f t="shared" si="0"/>
        <v>22032299</v>
      </c>
      <c r="F33" s="31">
        <f t="shared" si="0"/>
        <v>22032299</v>
      </c>
      <c r="G33" s="31">
        <f t="shared" si="0"/>
        <v>1814069</v>
      </c>
      <c r="H33" s="31">
        <f t="shared" si="0"/>
        <v>2566082</v>
      </c>
      <c r="I33" s="31">
        <f t="shared" si="0"/>
        <v>1849215</v>
      </c>
      <c r="J33" s="31">
        <f t="shared" si="0"/>
        <v>6229366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6229366</v>
      </c>
      <c r="X33" s="31">
        <f t="shared" si="0"/>
        <v>5508075</v>
      </c>
      <c r="Y33" s="31">
        <f t="shared" si="0"/>
        <v>721291</v>
      </c>
      <c r="Z33" s="32">
        <f>+IF(X33&lt;&gt;0,+(Y33/X33)*100,0)</f>
        <v>13.095155748605455</v>
      </c>
      <c r="AA33" s="29">
        <f>SUM(AA6:AA32)</f>
        <v>22032299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48345685</v>
      </c>
      <c r="D35" s="20"/>
      <c r="E35" s="21">
        <v>50451550</v>
      </c>
      <c r="F35" s="22">
        <v>50451550</v>
      </c>
      <c r="G35" s="22">
        <v>4576330</v>
      </c>
      <c r="H35" s="22">
        <v>5165845</v>
      </c>
      <c r="I35" s="22">
        <v>4616572</v>
      </c>
      <c r="J35" s="22">
        <v>14358747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14358747</v>
      </c>
      <c r="X35" s="22">
        <v>12612894</v>
      </c>
      <c r="Y35" s="22">
        <v>1745853</v>
      </c>
      <c r="Z35" s="23">
        <v>13.841811403473303</v>
      </c>
      <c r="AA35" s="20">
        <v>50451550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13854240</v>
      </c>
      <c r="D38" s="20"/>
      <c r="E38" s="21">
        <v>28924801</v>
      </c>
      <c r="F38" s="22">
        <v>28924801</v>
      </c>
      <c r="G38" s="22">
        <v>868723</v>
      </c>
      <c r="H38" s="22"/>
      <c r="I38" s="22">
        <v>2923354</v>
      </c>
      <c r="J38" s="22">
        <v>3792077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3792077</v>
      </c>
      <c r="X38" s="22">
        <v>7231203</v>
      </c>
      <c r="Y38" s="22">
        <v>-3439126</v>
      </c>
      <c r="Z38" s="23">
        <v>-47.559527785349133</v>
      </c>
      <c r="AA38" s="20">
        <v>28924801</v>
      </c>
    </row>
    <row r="39" spans="1:27" x14ac:dyDescent="0.25">
      <c r="A39" s="19" t="s">
        <v>65</v>
      </c>
      <c r="B39" s="15" t="s">
        <v>32</v>
      </c>
      <c r="C39" s="20">
        <v>13247886</v>
      </c>
      <c r="D39" s="20"/>
      <c r="E39" s="21">
        <v>2286878</v>
      </c>
      <c r="F39" s="22">
        <v>2286878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571719</v>
      </c>
      <c r="Y39" s="22">
        <v>-571719</v>
      </c>
      <c r="Z39" s="23">
        <v>-100</v>
      </c>
      <c r="AA39" s="20">
        <v>2286878</v>
      </c>
    </row>
    <row r="40" spans="1:27" x14ac:dyDescent="0.25">
      <c r="A40" s="19" t="s">
        <v>66</v>
      </c>
      <c r="B40" s="15" t="s">
        <v>32</v>
      </c>
      <c r="C40" s="20">
        <v>3448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7773566</v>
      </c>
      <c r="D42" s="20"/>
      <c r="E42" s="21">
        <v>20963206</v>
      </c>
      <c r="F42" s="22">
        <v>20963206</v>
      </c>
      <c r="G42" s="22">
        <v>4206483</v>
      </c>
      <c r="H42" s="22">
        <v>4589303</v>
      </c>
      <c r="I42" s="22">
        <v>3969550</v>
      </c>
      <c r="J42" s="22">
        <v>12765336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12765336</v>
      </c>
      <c r="X42" s="22">
        <v>5240802</v>
      </c>
      <c r="Y42" s="22">
        <v>7524534</v>
      </c>
      <c r="Z42" s="23">
        <v>143.57600229888479</v>
      </c>
      <c r="AA42" s="20">
        <v>20963206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16024919</v>
      </c>
      <c r="F44" s="22">
        <v>16024919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4006230</v>
      </c>
      <c r="Y44" s="22">
        <v>-4006230</v>
      </c>
      <c r="Z44" s="23">
        <v>-100</v>
      </c>
      <c r="AA44" s="20">
        <v>16024919</v>
      </c>
    </row>
    <row r="45" spans="1:27" x14ac:dyDescent="0.25">
      <c r="A45" s="19" t="s">
        <v>70</v>
      </c>
      <c r="B45" s="15" t="s">
        <v>32</v>
      </c>
      <c r="C45" s="20">
        <v>585829</v>
      </c>
      <c r="D45" s="20"/>
      <c r="E45" s="21">
        <v>2706930</v>
      </c>
      <c r="F45" s="22">
        <v>2706930</v>
      </c>
      <c r="G45" s="22">
        <v>37680</v>
      </c>
      <c r="H45" s="22">
        <v>824767</v>
      </c>
      <c r="I45" s="22">
        <v>363337</v>
      </c>
      <c r="J45" s="22">
        <v>1225784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1225784</v>
      </c>
      <c r="X45" s="22">
        <v>676734</v>
      </c>
      <c r="Y45" s="22">
        <v>549050</v>
      </c>
      <c r="Z45" s="23">
        <v>81.132320823248122</v>
      </c>
      <c r="AA45" s="20">
        <v>2706930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83810654</v>
      </c>
      <c r="D48" s="29">
        <f t="shared" ref="D48:Y48" si="1">SUM(D35:D47)</f>
        <v>0</v>
      </c>
      <c r="E48" s="30">
        <f t="shared" si="1"/>
        <v>121358284</v>
      </c>
      <c r="F48" s="31">
        <f t="shared" si="1"/>
        <v>121358284</v>
      </c>
      <c r="G48" s="31">
        <f t="shared" si="1"/>
        <v>9689216</v>
      </c>
      <c r="H48" s="31">
        <f t="shared" si="1"/>
        <v>10579915</v>
      </c>
      <c r="I48" s="31">
        <f t="shared" si="1"/>
        <v>11872813</v>
      </c>
      <c r="J48" s="31">
        <f t="shared" si="1"/>
        <v>32141944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32141944</v>
      </c>
      <c r="X48" s="31">
        <f t="shared" si="1"/>
        <v>30339582</v>
      </c>
      <c r="Y48" s="31">
        <f t="shared" si="1"/>
        <v>1802362</v>
      </c>
      <c r="Z48" s="32">
        <f>+IF(X48&lt;&gt;0,+(Y48/X48)*100,0)</f>
        <v>5.9406289776833443</v>
      </c>
      <c r="AA48" s="29">
        <f>SUM(AA35:AA47)</f>
        <v>121358284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-63162408</v>
      </c>
      <c r="D49" s="39">
        <f t="shared" si="2"/>
        <v>0</v>
      </c>
      <c r="E49" s="40">
        <f t="shared" si="2"/>
        <v>-99325985</v>
      </c>
      <c r="F49" s="41">
        <f t="shared" si="2"/>
        <v>-99325985</v>
      </c>
      <c r="G49" s="41">
        <f t="shared" si="2"/>
        <v>-7875147</v>
      </c>
      <c r="H49" s="41">
        <f t="shared" si="2"/>
        <v>-8013833</v>
      </c>
      <c r="I49" s="41">
        <f t="shared" si="2"/>
        <v>-10023598</v>
      </c>
      <c r="J49" s="41">
        <f t="shared" si="2"/>
        <v>-25912578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-25912578</v>
      </c>
      <c r="X49" s="41">
        <f t="shared" si="2"/>
        <v>-24831507</v>
      </c>
      <c r="Y49" s="41">
        <f t="shared" si="2"/>
        <v>-1081071</v>
      </c>
      <c r="Z49" s="42">
        <f>+IF(X49&lt;&gt;0,+(Y49/X49)*100,0)</f>
        <v>4.3536262217190442</v>
      </c>
      <c r="AA49" s="39">
        <f>+AA33-AA48</f>
        <v>-99325985</v>
      </c>
    </row>
    <row r="50" spans="1:27" x14ac:dyDescent="0.25">
      <c r="A50" s="43" t="s">
        <v>75</v>
      </c>
      <c r="B50" s="15" t="s">
        <v>32</v>
      </c>
      <c r="C50" s="20">
        <v>3500</v>
      </c>
      <c r="D50" s="20"/>
      <c r="E50" s="21"/>
      <c r="F50" s="22"/>
      <c r="G50" s="22"/>
      <c r="H50" s="22"/>
      <c r="I50" s="22">
        <v>10291784</v>
      </c>
      <c r="J50" s="22">
        <v>10291784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10291784</v>
      </c>
      <c r="X50" s="22"/>
      <c r="Y50" s="22">
        <v>10291784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1418852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-61740056</v>
      </c>
      <c r="D52" s="48">
        <f t="shared" si="3"/>
        <v>0</v>
      </c>
      <c r="E52" s="49">
        <f t="shared" si="3"/>
        <v>-99325985</v>
      </c>
      <c r="F52" s="50">
        <f t="shared" si="3"/>
        <v>-99325985</v>
      </c>
      <c r="G52" s="50">
        <f t="shared" si="3"/>
        <v>-7875147</v>
      </c>
      <c r="H52" s="50">
        <f t="shared" si="3"/>
        <v>-8013833</v>
      </c>
      <c r="I52" s="50">
        <f t="shared" si="3"/>
        <v>268186</v>
      </c>
      <c r="J52" s="50">
        <f t="shared" si="3"/>
        <v>-15620794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-15620794</v>
      </c>
      <c r="X52" s="50">
        <f t="shared" si="3"/>
        <v>-24831507</v>
      </c>
      <c r="Y52" s="50">
        <f t="shared" si="3"/>
        <v>9210713</v>
      </c>
      <c r="Z52" s="51">
        <f>+IF(X52&lt;&gt;0,+(Y52/X52)*100,0)</f>
        <v>-37.092847405515904</v>
      </c>
      <c r="AA52" s="48">
        <f>SUM(AA49:AA51)</f>
        <v>-99325985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-61740056</v>
      </c>
      <c r="D54" s="54">
        <f>+D52-D53</f>
        <v>0</v>
      </c>
      <c r="E54" s="55">
        <f t="shared" si="4"/>
        <v>-99325985</v>
      </c>
      <c r="F54" s="56">
        <f t="shared" si="4"/>
        <v>-99325985</v>
      </c>
      <c r="G54" s="56">
        <f t="shared" si="4"/>
        <v>-7875147</v>
      </c>
      <c r="H54" s="56">
        <f t="shared" si="4"/>
        <v>-8013833</v>
      </c>
      <c r="I54" s="56">
        <f t="shared" si="4"/>
        <v>268186</v>
      </c>
      <c r="J54" s="56">
        <f t="shared" si="4"/>
        <v>-15620794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-15620794</v>
      </c>
      <c r="X54" s="56">
        <f t="shared" si="4"/>
        <v>-24831507</v>
      </c>
      <c r="Y54" s="56">
        <f t="shared" si="4"/>
        <v>9210713</v>
      </c>
      <c r="Z54" s="57">
        <f>+IF(X54&lt;&gt;0,+(Y54/X54)*100,0)</f>
        <v>-37.092847405515904</v>
      </c>
      <c r="AA54" s="54">
        <f>+AA52-AA53</f>
        <v>-99325985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-61740056</v>
      </c>
      <c r="D57" s="48">
        <f>SUM(D54:D56)</f>
        <v>0</v>
      </c>
      <c r="E57" s="49">
        <f t="shared" si="5"/>
        <v>-99325985</v>
      </c>
      <c r="F57" s="50">
        <f t="shared" si="5"/>
        <v>-99325985</v>
      </c>
      <c r="G57" s="50">
        <f t="shared" si="5"/>
        <v>-7875147</v>
      </c>
      <c r="H57" s="50">
        <f t="shared" si="5"/>
        <v>-8013833</v>
      </c>
      <c r="I57" s="50">
        <f t="shared" si="5"/>
        <v>268186</v>
      </c>
      <c r="J57" s="50">
        <f t="shared" si="5"/>
        <v>-15620794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-15620794</v>
      </c>
      <c r="X57" s="50">
        <f t="shared" si="5"/>
        <v>-24831507</v>
      </c>
      <c r="Y57" s="50">
        <f t="shared" si="5"/>
        <v>9210713</v>
      </c>
      <c r="Z57" s="51">
        <f>+IF(X57&lt;&gt;0,+(Y57/X57)*100,0)</f>
        <v>-37.092847405515904</v>
      </c>
      <c r="AA57" s="48">
        <f>SUM(AA54:AA56)</f>
        <v>-99325985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-61740056</v>
      </c>
      <c r="D60" s="65">
        <f>SUM(D57:D59)</f>
        <v>0</v>
      </c>
      <c r="E60" s="66">
        <f t="shared" si="6"/>
        <v>-99325985</v>
      </c>
      <c r="F60" s="67">
        <f t="shared" si="6"/>
        <v>-99325985</v>
      </c>
      <c r="G60" s="67">
        <f t="shared" si="6"/>
        <v>-7875147</v>
      </c>
      <c r="H60" s="67">
        <f t="shared" si="6"/>
        <v>-8013833</v>
      </c>
      <c r="I60" s="67">
        <f t="shared" si="6"/>
        <v>268186</v>
      </c>
      <c r="J60" s="67">
        <f t="shared" si="6"/>
        <v>-15620794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-15620794</v>
      </c>
      <c r="X60" s="67">
        <f t="shared" si="6"/>
        <v>-24831507</v>
      </c>
      <c r="Y60" s="67">
        <f t="shared" si="6"/>
        <v>9210713</v>
      </c>
      <c r="Z60" s="68">
        <f>+IF(X60&lt;&gt;0,+(Y60/X60)*100,0)</f>
        <v>-37.092847405515904</v>
      </c>
      <c r="AA60" s="65">
        <f>SUM(AA57:AA59)</f>
        <v>-99325985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91446656</v>
      </c>
      <c r="D7" s="20"/>
      <c r="E7" s="21">
        <v>90618325</v>
      </c>
      <c r="F7" s="22">
        <v>90618325</v>
      </c>
      <c r="G7" s="22">
        <v>9670098</v>
      </c>
      <c r="H7" s="22">
        <v>10774765</v>
      </c>
      <c r="I7" s="22">
        <v>11382491</v>
      </c>
      <c r="J7" s="22">
        <v>31827354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31827354</v>
      </c>
      <c r="X7" s="22">
        <v>22654575</v>
      </c>
      <c r="Y7" s="22">
        <v>9172779</v>
      </c>
      <c r="Z7" s="23">
        <v>40.489742138177384</v>
      </c>
      <c r="AA7" s="20">
        <v>90618325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9143711</v>
      </c>
      <c r="D13" s="20"/>
      <c r="E13" s="21">
        <v>11898061</v>
      </c>
      <c r="F13" s="22">
        <v>11898061</v>
      </c>
      <c r="G13" s="22">
        <v>721359</v>
      </c>
      <c r="H13" s="22">
        <v>734265</v>
      </c>
      <c r="I13" s="22">
        <v>759785</v>
      </c>
      <c r="J13" s="22">
        <v>2215409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2215409</v>
      </c>
      <c r="X13" s="22">
        <v>2974515</v>
      </c>
      <c r="Y13" s="22">
        <v>-759106</v>
      </c>
      <c r="Z13" s="23">
        <v>-25.520328524145953</v>
      </c>
      <c r="AA13" s="20">
        <v>11898061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100590367</v>
      </c>
      <c r="D33" s="29">
        <f t="shared" ref="D33:Y33" si="0">SUM(D6:D32)</f>
        <v>0</v>
      </c>
      <c r="E33" s="30">
        <f t="shared" si="0"/>
        <v>102516386</v>
      </c>
      <c r="F33" s="31">
        <f t="shared" si="0"/>
        <v>102516386</v>
      </c>
      <c r="G33" s="31">
        <f t="shared" si="0"/>
        <v>10391457</v>
      </c>
      <c r="H33" s="31">
        <f t="shared" si="0"/>
        <v>11509030</v>
      </c>
      <c r="I33" s="31">
        <f t="shared" si="0"/>
        <v>12142276</v>
      </c>
      <c r="J33" s="31">
        <f t="shared" si="0"/>
        <v>34042763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34042763</v>
      </c>
      <c r="X33" s="31">
        <f t="shared" si="0"/>
        <v>25629090</v>
      </c>
      <c r="Y33" s="31">
        <f t="shared" si="0"/>
        <v>8413673</v>
      </c>
      <c r="Z33" s="32">
        <f>+IF(X33&lt;&gt;0,+(Y33/X33)*100,0)</f>
        <v>32.828606087847831</v>
      </c>
      <c r="AA33" s="29">
        <f>SUM(AA6:AA32)</f>
        <v>102516386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23900212</v>
      </c>
      <c r="D35" s="20"/>
      <c r="E35" s="21">
        <v>20269508</v>
      </c>
      <c r="F35" s="22">
        <v>20269508</v>
      </c>
      <c r="G35" s="22">
        <v>2289707</v>
      </c>
      <c r="H35" s="22">
        <v>2252522</v>
      </c>
      <c r="I35" s="22">
        <v>2221251</v>
      </c>
      <c r="J35" s="22">
        <v>6763480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6763480</v>
      </c>
      <c r="X35" s="22">
        <v>5067417</v>
      </c>
      <c r="Y35" s="22">
        <v>1696063</v>
      </c>
      <c r="Z35" s="23">
        <v>33.469970993111481</v>
      </c>
      <c r="AA35" s="20">
        <v>20269508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134116052</v>
      </c>
      <c r="D38" s="20"/>
      <c r="E38" s="21">
        <v>68378227</v>
      </c>
      <c r="F38" s="22">
        <v>68378227</v>
      </c>
      <c r="G38" s="22">
        <v>1161232</v>
      </c>
      <c r="H38" s="22">
        <v>1090984</v>
      </c>
      <c r="I38" s="22">
        <v>3181044</v>
      </c>
      <c r="J38" s="22">
        <v>5433260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5433260</v>
      </c>
      <c r="X38" s="22">
        <v>17094570</v>
      </c>
      <c r="Y38" s="22">
        <v>-11661310</v>
      </c>
      <c r="Z38" s="23">
        <v>-68.216457038697087</v>
      </c>
      <c r="AA38" s="20">
        <v>68378227</v>
      </c>
    </row>
    <row r="39" spans="1:27" x14ac:dyDescent="0.25">
      <c r="A39" s="19" t="s">
        <v>65</v>
      </c>
      <c r="B39" s="15" t="s">
        <v>32</v>
      </c>
      <c r="C39" s="20">
        <v>25455872</v>
      </c>
      <c r="D39" s="20"/>
      <c r="E39" s="21">
        <v>11352</v>
      </c>
      <c r="F39" s="22">
        <v>11352</v>
      </c>
      <c r="G39" s="22"/>
      <c r="H39" s="22">
        <v>35067</v>
      </c>
      <c r="I39" s="22">
        <v>66317</v>
      </c>
      <c r="J39" s="22">
        <v>101384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101384</v>
      </c>
      <c r="X39" s="22">
        <v>2838</v>
      </c>
      <c r="Y39" s="22">
        <v>98546</v>
      </c>
      <c r="Z39" s="23">
        <v>3472.3749119097961</v>
      </c>
      <c r="AA39" s="20">
        <v>11352</v>
      </c>
    </row>
    <row r="40" spans="1:27" x14ac:dyDescent="0.25">
      <c r="A40" s="19" t="s">
        <v>66</v>
      </c>
      <c r="B40" s="15" t="s">
        <v>32</v>
      </c>
      <c r="C40" s="20">
        <v>31883575</v>
      </c>
      <c r="D40" s="20"/>
      <c r="E40" s="21">
        <v>24894640</v>
      </c>
      <c r="F40" s="22">
        <v>24894640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6223662</v>
      </c>
      <c r="Y40" s="22">
        <v>-6223662</v>
      </c>
      <c r="Z40" s="23">
        <v>-100</v>
      </c>
      <c r="AA40" s="20">
        <v>24894640</v>
      </c>
    </row>
    <row r="41" spans="1:27" x14ac:dyDescent="0.25">
      <c r="A41" s="19" t="s">
        <v>40</v>
      </c>
      <c r="B41" s="15" t="s">
        <v>32</v>
      </c>
      <c r="C41" s="20">
        <v>64246399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8794248</v>
      </c>
      <c r="D42" s="20"/>
      <c r="E42" s="21">
        <v>4856945</v>
      </c>
      <c r="F42" s="22">
        <v>4856945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1214241</v>
      </c>
      <c r="Y42" s="22">
        <v>-1214241</v>
      </c>
      <c r="Z42" s="23">
        <v>-100</v>
      </c>
      <c r="AA42" s="20">
        <v>4856945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4932337</v>
      </c>
      <c r="D45" s="20"/>
      <c r="E45" s="21">
        <v>3956109</v>
      </c>
      <c r="F45" s="22">
        <v>3956109</v>
      </c>
      <c r="G45" s="22">
        <v>123177</v>
      </c>
      <c r="H45" s="22">
        <v>291310</v>
      </c>
      <c r="I45" s="22">
        <v>168211</v>
      </c>
      <c r="J45" s="22">
        <v>582698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582698</v>
      </c>
      <c r="X45" s="22">
        <v>989040</v>
      </c>
      <c r="Y45" s="22">
        <v>-406342</v>
      </c>
      <c r="Z45" s="23">
        <v>-41.08448596618944</v>
      </c>
      <c r="AA45" s="20">
        <v>3956109</v>
      </c>
    </row>
    <row r="46" spans="1:27" x14ac:dyDescent="0.25">
      <c r="A46" s="19" t="s">
        <v>71</v>
      </c>
      <c r="B46" s="15" t="s">
        <v>32</v>
      </c>
      <c r="C46" s="20">
        <v>38287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293366982</v>
      </c>
      <c r="D48" s="29">
        <f t="shared" ref="D48:Y48" si="1">SUM(D35:D47)</f>
        <v>0</v>
      </c>
      <c r="E48" s="30">
        <f t="shared" si="1"/>
        <v>122366781</v>
      </c>
      <c r="F48" s="31">
        <f t="shared" si="1"/>
        <v>122366781</v>
      </c>
      <c r="G48" s="31">
        <f t="shared" si="1"/>
        <v>3574116</v>
      </c>
      <c r="H48" s="31">
        <f t="shared" si="1"/>
        <v>3669883</v>
      </c>
      <c r="I48" s="31">
        <f t="shared" si="1"/>
        <v>5636823</v>
      </c>
      <c r="J48" s="31">
        <f t="shared" si="1"/>
        <v>12880822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12880822</v>
      </c>
      <c r="X48" s="31">
        <f t="shared" si="1"/>
        <v>30591768</v>
      </c>
      <c r="Y48" s="31">
        <f t="shared" si="1"/>
        <v>-17710946</v>
      </c>
      <c r="Z48" s="32">
        <f>+IF(X48&lt;&gt;0,+(Y48/X48)*100,0)</f>
        <v>-57.894483247911666</v>
      </c>
      <c r="AA48" s="29">
        <f>SUM(AA35:AA47)</f>
        <v>122366781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-192776615</v>
      </c>
      <c r="D49" s="39">
        <f t="shared" si="2"/>
        <v>0</v>
      </c>
      <c r="E49" s="40">
        <f t="shared" si="2"/>
        <v>-19850395</v>
      </c>
      <c r="F49" s="41">
        <f t="shared" si="2"/>
        <v>-19850395</v>
      </c>
      <c r="G49" s="41">
        <f t="shared" si="2"/>
        <v>6817341</v>
      </c>
      <c r="H49" s="41">
        <f t="shared" si="2"/>
        <v>7839147</v>
      </c>
      <c r="I49" s="41">
        <f t="shared" si="2"/>
        <v>6505453</v>
      </c>
      <c r="J49" s="41">
        <f t="shared" si="2"/>
        <v>21161941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21161941</v>
      </c>
      <c r="X49" s="41">
        <f t="shared" si="2"/>
        <v>-4962678</v>
      </c>
      <c r="Y49" s="41">
        <f t="shared" si="2"/>
        <v>26124619</v>
      </c>
      <c r="Z49" s="42">
        <f>+IF(X49&lt;&gt;0,+(Y49/X49)*100,0)</f>
        <v>-526.42180290560862</v>
      </c>
      <c r="AA49" s="39">
        <f>+AA33-AA48</f>
        <v>-19850395</v>
      </c>
    </row>
    <row r="50" spans="1:27" x14ac:dyDescent="0.25">
      <c r="A50" s="43" t="s">
        <v>75</v>
      </c>
      <c r="B50" s="15" t="s">
        <v>32</v>
      </c>
      <c r="C50" s="20">
        <v>187910032</v>
      </c>
      <c r="D50" s="20"/>
      <c r="E50" s="21">
        <v>110401950</v>
      </c>
      <c r="F50" s="22">
        <v>110401950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27600483</v>
      </c>
      <c r="Y50" s="22">
        <v>-27600483</v>
      </c>
      <c r="Z50" s="23">
        <v>-100</v>
      </c>
      <c r="AA50" s="20">
        <v>110401950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-4866583</v>
      </c>
      <c r="D52" s="48">
        <f t="shared" si="3"/>
        <v>0</v>
      </c>
      <c r="E52" s="49">
        <f t="shared" si="3"/>
        <v>90551555</v>
      </c>
      <c r="F52" s="50">
        <f t="shared" si="3"/>
        <v>90551555</v>
      </c>
      <c r="G52" s="50">
        <f t="shared" si="3"/>
        <v>6817341</v>
      </c>
      <c r="H52" s="50">
        <f t="shared" si="3"/>
        <v>7839147</v>
      </c>
      <c r="I52" s="50">
        <f t="shared" si="3"/>
        <v>6505453</v>
      </c>
      <c r="J52" s="50">
        <f t="shared" si="3"/>
        <v>21161941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21161941</v>
      </c>
      <c r="X52" s="50">
        <f t="shared" si="3"/>
        <v>22637805</v>
      </c>
      <c r="Y52" s="50">
        <f t="shared" si="3"/>
        <v>-1475864</v>
      </c>
      <c r="Z52" s="51">
        <f>+IF(X52&lt;&gt;0,+(Y52/X52)*100,0)</f>
        <v>-6.5194659994641704</v>
      </c>
      <c r="AA52" s="48">
        <f>SUM(AA49:AA51)</f>
        <v>90551555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-4866583</v>
      </c>
      <c r="D54" s="54">
        <f>+D52-D53</f>
        <v>0</v>
      </c>
      <c r="E54" s="55">
        <f t="shared" si="4"/>
        <v>90551555</v>
      </c>
      <c r="F54" s="56">
        <f t="shared" si="4"/>
        <v>90551555</v>
      </c>
      <c r="G54" s="56">
        <f t="shared" si="4"/>
        <v>6817341</v>
      </c>
      <c r="H54" s="56">
        <f t="shared" si="4"/>
        <v>7839147</v>
      </c>
      <c r="I54" s="56">
        <f t="shared" si="4"/>
        <v>6505453</v>
      </c>
      <c r="J54" s="56">
        <f t="shared" si="4"/>
        <v>21161941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21161941</v>
      </c>
      <c r="X54" s="56">
        <f t="shared" si="4"/>
        <v>22637805</v>
      </c>
      <c r="Y54" s="56">
        <f t="shared" si="4"/>
        <v>-1475864</v>
      </c>
      <c r="Z54" s="57">
        <f>+IF(X54&lt;&gt;0,+(Y54/X54)*100,0)</f>
        <v>-6.5194659994641704</v>
      </c>
      <c r="AA54" s="54">
        <f>+AA52-AA53</f>
        <v>90551555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-4866583</v>
      </c>
      <c r="D57" s="48">
        <f>SUM(D54:D56)</f>
        <v>0</v>
      </c>
      <c r="E57" s="49">
        <f t="shared" si="5"/>
        <v>90551555</v>
      </c>
      <c r="F57" s="50">
        <f t="shared" si="5"/>
        <v>90551555</v>
      </c>
      <c r="G57" s="50">
        <f t="shared" si="5"/>
        <v>6817341</v>
      </c>
      <c r="H57" s="50">
        <f t="shared" si="5"/>
        <v>7839147</v>
      </c>
      <c r="I57" s="50">
        <f t="shared" si="5"/>
        <v>6505453</v>
      </c>
      <c r="J57" s="50">
        <f t="shared" si="5"/>
        <v>21161941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21161941</v>
      </c>
      <c r="X57" s="50">
        <f t="shared" si="5"/>
        <v>22637805</v>
      </c>
      <c r="Y57" s="50">
        <f t="shared" si="5"/>
        <v>-1475864</v>
      </c>
      <c r="Z57" s="51">
        <f>+IF(X57&lt;&gt;0,+(Y57/X57)*100,0)</f>
        <v>-6.5194659994641704</v>
      </c>
      <c r="AA57" s="48">
        <f>SUM(AA54:AA56)</f>
        <v>90551555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-4866583</v>
      </c>
      <c r="D60" s="65">
        <f>SUM(D57:D59)</f>
        <v>0</v>
      </c>
      <c r="E60" s="66">
        <f t="shared" si="6"/>
        <v>90551555</v>
      </c>
      <c r="F60" s="67">
        <f t="shared" si="6"/>
        <v>90551555</v>
      </c>
      <c r="G60" s="67">
        <f t="shared" si="6"/>
        <v>6817341</v>
      </c>
      <c r="H60" s="67">
        <f t="shared" si="6"/>
        <v>7839147</v>
      </c>
      <c r="I60" s="67">
        <f t="shared" si="6"/>
        <v>6505453</v>
      </c>
      <c r="J60" s="67">
        <f t="shared" si="6"/>
        <v>21161941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21161941</v>
      </c>
      <c r="X60" s="67">
        <f t="shared" si="6"/>
        <v>22637805</v>
      </c>
      <c r="Y60" s="67">
        <f t="shared" si="6"/>
        <v>-1475864</v>
      </c>
      <c r="Z60" s="68">
        <f>+IF(X60&lt;&gt;0,+(Y60/X60)*100,0)</f>
        <v>-6.5194659994641704</v>
      </c>
      <c r="AA60" s="65">
        <f>SUM(AA57:AA59)</f>
        <v>90551555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19678285</v>
      </c>
      <c r="D7" s="20"/>
      <c r="E7" s="21">
        <v>30471500</v>
      </c>
      <c r="F7" s="22">
        <v>30471500</v>
      </c>
      <c r="G7" s="22">
        <v>1463625</v>
      </c>
      <c r="H7" s="22">
        <v>1718497</v>
      </c>
      <c r="I7" s="22">
        <v>1788053</v>
      </c>
      <c r="J7" s="22">
        <v>4970175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4970175</v>
      </c>
      <c r="X7" s="22">
        <v>7617876</v>
      </c>
      <c r="Y7" s="22">
        <v>-2647701</v>
      </c>
      <c r="Z7" s="23">
        <v>-34.756420293530638</v>
      </c>
      <c r="AA7" s="20">
        <v>30471500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11074523</v>
      </c>
      <c r="D13" s="20"/>
      <c r="E13" s="21">
        <v>13774284</v>
      </c>
      <c r="F13" s="22">
        <v>13774284</v>
      </c>
      <c r="G13" s="22">
        <v>666689</v>
      </c>
      <c r="H13" s="22">
        <v>662933</v>
      </c>
      <c r="I13" s="22">
        <v>646510</v>
      </c>
      <c r="J13" s="22">
        <v>1976132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1976132</v>
      </c>
      <c r="X13" s="22">
        <v>3443571</v>
      </c>
      <c r="Y13" s="22">
        <v>-1467439</v>
      </c>
      <c r="Z13" s="23">
        <v>-42.613873795545381</v>
      </c>
      <c r="AA13" s="20">
        <v>13774284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18402740</v>
      </c>
      <c r="D26" s="20"/>
      <c r="E26" s="21">
        <v>5560214</v>
      </c>
      <c r="F26" s="22">
        <v>5560214</v>
      </c>
      <c r="G26" s="22">
        <v>1475230</v>
      </c>
      <c r="H26" s="22"/>
      <c r="I26" s="22"/>
      <c r="J26" s="22">
        <v>1475230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1475230</v>
      </c>
      <c r="X26" s="22">
        <v>1390053</v>
      </c>
      <c r="Y26" s="22">
        <v>85177</v>
      </c>
      <c r="Z26" s="23">
        <v>6.1276080840083074</v>
      </c>
      <c r="AA26" s="20">
        <v>5560214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6351065</v>
      </c>
      <c r="D29" s="20"/>
      <c r="E29" s="21">
        <v>90804</v>
      </c>
      <c r="F29" s="22">
        <v>90804</v>
      </c>
      <c r="G29" s="22">
        <v>597903</v>
      </c>
      <c r="H29" s="22">
        <v>597533</v>
      </c>
      <c r="I29" s="22">
        <v>607393</v>
      </c>
      <c r="J29" s="22">
        <v>1802829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1802829</v>
      </c>
      <c r="X29" s="22">
        <v>22701</v>
      </c>
      <c r="Y29" s="22">
        <v>1780128</v>
      </c>
      <c r="Z29" s="23">
        <v>7841.6281221091576</v>
      </c>
      <c r="AA29" s="20">
        <v>90804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55506613</v>
      </c>
      <c r="D33" s="29">
        <f t="shared" ref="D33:Y33" si="0">SUM(D6:D32)</f>
        <v>0</v>
      </c>
      <c r="E33" s="30">
        <f t="shared" si="0"/>
        <v>49896802</v>
      </c>
      <c r="F33" s="31">
        <f t="shared" si="0"/>
        <v>49896802</v>
      </c>
      <c r="G33" s="31">
        <f t="shared" si="0"/>
        <v>4203447</v>
      </c>
      <c r="H33" s="31">
        <f t="shared" si="0"/>
        <v>2978963</v>
      </c>
      <c r="I33" s="31">
        <f t="shared" si="0"/>
        <v>3041956</v>
      </c>
      <c r="J33" s="31">
        <f t="shared" si="0"/>
        <v>10224366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10224366</v>
      </c>
      <c r="X33" s="31">
        <f t="shared" si="0"/>
        <v>12474201</v>
      </c>
      <c r="Y33" s="31">
        <f t="shared" si="0"/>
        <v>-2249835</v>
      </c>
      <c r="Z33" s="32">
        <f>+IF(X33&lt;&gt;0,+(Y33/X33)*100,0)</f>
        <v>-18.035904664354856</v>
      </c>
      <c r="AA33" s="29">
        <f>SUM(AA6:AA32)</f>
        <v>49896802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43281478</v>
      </c>
      <c r="D35" s="20"/>
      <c r="E35" s="21">
        <v>53602720</v>
      </c>
      <c r="F35" s="22">
        <v>53602720</v>
      </c>
      <c r="G35" s="22">
        <v>82760</v>
      </c>
      <c r="H35" s="22">
        <v>267230</v>
      </c>
      <c r="I35" s="22">
        <v>10333890</v>
      </c>
      <c r="J35" s="22">
        <v>10683880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10683880</v>
      </c>
      <c r="X35" s="22">
        <v>13400646</v>
      </c>
      <c r="Y35" s="22">
        <v>-2716766</v>
      </c>
      <c r="Z35" s="23">
        <v>-20.2733957750992</v>
      </c>
      <c r="AA35" s="20">
        <v>53602720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45647869</v>
      </c>
      <c r="D38" s="20"/>
      <c r="E38" s="21">
        <v>13350000</v>
      </c>
      <c r="F38" s="22">
        <v>13350000</v>
      </c>
      <c r="G38" s="22"/>
      <c r="H38" s="22">
        <v>167095</v>
      </c>
      <c r="I38" s="22">
        <v>2516226</v>
      </c>
      <c r="J38" s="22">
        <v>2683321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2683321</v>
      </c>
      <c r="X38" s="22">
        <v>3337503</v>
      </c>
      <c r="Y38" s="22">
        <v>-654182</v>
      </c>
      <c r="Z38" s="23">
        <v>-19.600941182674593</v>
      </c>
      <c r="AA38" s="20">
        <v>13350000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17247713</v>
      </c>
      <c r="F39" s="22">
        <v>17247713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4311927</v>
      </c>
      <c r="Y39" s="22">
        <v>-4311927</v>
      </c>
      <c r="Z39" s="23">
        <v>-100</v>
      </c>
      <c r="AA39" s="20">
        <v>17247713</v>
      </c>
    </row>
    <row r="40" spans="1:27" x14ac:dyDescent="0.25">
      <c r="A40" s="19" t="s">
        <v>66</v>
      </c>
      <c r="B40" s="15" t="s">
        <v>32</v>
      </c>
      <c r="C40" s="20">
        <v>249183</v>
      </c>
      <c r="D40" s="20"/>
      <c r="E40" s="21">
        <v>13849176</v>
      </c>
      <c r="F40" s="22">
        <v>13849176</v>
      </c>
      <c r="G40" s="22">
        <v>2667</v>
      </c>
      <c r="H40" s="22">
        <v>23357</v>
      </c>
      <c r="I40" s="22">
        <v>12593</v>
      </c>
      <c r="J40" s="22">
        <v>38617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38617</v>
      </c>
      <c r="X40" s="22">
        <v>3462294</v>
      </c>
      <c r="Y40" s="22">
        <v>-3423677</v>
      </c>
      <c r="Z40" s="23">
        <v>-98.884641223420076</v>
      </c>
      <c r="AA40" s="20">
        <v>13849176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352908</v>
      </c>
      <c r="F41" s="22">
        <v>352908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88227</v>
      </c>
      <c r="Y41" s="22">
        <v>-88227</v>
      </c>
      <c r="Z41" s="23">
        <v>-100</v>
      </c>
      <c r="AA41" s="20">
        <v>352908</v>
      </c>
    </row>
    <row r="42" spans="1:27" x14ac:dyDescent="0.25">
      <c r="A42" s="19" t="s">
        <v>67</v>
      </c>
      <c r="B42" s="15" t="s">
        <v>32</v>
      </c>
      <c r="C42" s="20">
        <v>7755723</v>
      </c>
      <c r="D42" s="20"/>
      <c r="E42" s="21">
        <v>9131320</v>
      </c>
      <c r="F42" s="22">
        <v>9131320</v>
      </c>
      <c r="G42" s="22">
        <v>40803</v>
      </c>
      <c r="H42" s="22">
        <v>6139</v>
      </c>
      <c r="I42" s="22">
        <v>947049</v>
      </c>
      <c r="J42" s="22">
        <v>993991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993991</v>
      </c>
      <c r="X42" s="22">
        <v>2282824</v>
      </c>
      <c r="Y42" s="22">
        <v>-1288833</v>
      </c>
      <c r="Z42" s="23">
        <v>-56.457834681955333</v>
      </c>
      <c r="AA42" s="20">
        <v>9131320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4577847</v>
      </c>
      <c r="D45" s="20"/>
      <c r="E45" s="21">
        <v>3313634</v>
      </c>
      <c r="F45" s="22">
        <v>3313634</v>
      </c>
      <c r="G45" s="22">
        <v>3455</v>
      </c>
      <c r="H45" s="22">
        <v>40276</v>
      </c>
      <c r="I45" s="22">
        <v>117600</v>
      </c>
      <c r="J45" s="22">
        <v>161331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161331</v>
      </c>
      <c r="X45" s="22">
        <v>828411</v>
      </c>
      <c r="Y45" s="22">
        <v>-667080</v>
      </c>
      <c r="Z45" s="23">
        <v>-80.525246526180851</v>
      </c>
      <c r="AA45" s="20">
        <v>3313634</v>
      </c>
    </row>
    <row r="46" spans="1:27" x14ac:dyDescent="0.25">
      <c r="A46" s="19" t="s">
        <v>71</v>
      </c>
      <c r="B46" s="15" t="s">
        <v>32</v>
      </c>
      <c r="C46" s="20">
        <v>333401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7660356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109505857</v>
      </c>
      <c r="D48" s="29">
        <f t="shared" ref="D48:Y48" si="1">SUM(D35:D47)</f>
        <v>0</v>
      </c>
      <c r="E48" s="30">
        <f t="shared" si="1"/>
        <v>110847471</v>
      </c>
      <c r="F48" s="31">
        <f t="shared" si="1"/>
        <v>110847471</v>
      </c>
      <c r="G48" s="31">
        <f t="shared" si="1"/>
        <v>129685</v>
      </c>
      <c r="H48" s="31">
        <f t="shared" si="1"/>
        <v>504097</v>
      </c>
      <c r="I48" s="31">
        <f t="shared" si="1"/>
        <v>13927358</v>
      </c>
      <c r="J48" s="31">
        <f t="shared" si="1"/>
        <v>14561140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14561140</v>
      </c>
      <c r="X48" s="31">
        <f t="shared" si="1"/>
        <v>27711832</v>
      </c>
      <c r="Y48" s="31">
        <f t="shared" si="1"/>
        <v>-13150692</v>
      </c>
      <c r="Z48" s="32">
        <f>+IF(X48&lt;&gt;0,+(Y48/X48)*100,0)</f>
        <v>-47.455152008715991</v>
      </c>
      <c r="AA48" s="29">
        <f>SUM(AA35:AA47)</f>
        <v>110847471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-53999244</v>
      </c>
      <c r="D49" s="39">
        <f t="shared" si="2"/>
        <v>0</v>
      </c>
      <c r="E49" s="40">
        <f t="shared" si="2"/>
        <v>-60950669</v>
      </c>
      <c r="F49" s="41">
        <f t="shared" si="2"/>
        <v>-60950669</v>
      </c>
      <c r="G49" s="41">
        <f t="shared" si="2"/>
        <v>4073762</v>
      </c>
      <c r="H49" s="41">
        <f t="shared" si="2"/>
        <v>2474866</v>
      </c>
      <c r="I49" s="41">
        <f t="shared" si="2"/>
        <v>-10885402</v>
      </c>
      <c r="J49" s="41">
        <f t="shared" si="2"/>
        <v>-4336774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-4336774</v>
      </c>
      <c r="X49" s="41">
        <f t="shared" si="2"/>
        <v>-15237631</v>
      </c>
      <c r="Y49" s="41">
        <f t="shared" si="2"/>
        <v>10900857</v>
      </c>
      <c r="Z49" s="42">
        <f>+IF(X49&lt;&gt;0,+(Y49/X49)*100,0)</f>
        <v>-71.539053544478136</v>
      </c>
      <c r="AA49" s="39">
        <f>+AA33-AA48</f>
        <v>-60950669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23248000</v>
      </c>
      <c r="F50" s="22">
        <v>23248000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5812002</v>
      </c>
      <c r="Y50" s="22">
        <v>-5812002</v>
      </c>
      <c r="Z50" s="23">
        <v>-100</v>
      </c>
      <c r="AA50" s="20">
        <v>23248000</v>
      </c>
    </row>
    <row r="51" spans="1:27" x14ac:dyDescent="0.25">
      <c r="A51" s="43" t="s">
        <v>76</v>
      </c>
      <c r="B51" s="15" t="s">
        <v>32</v>
      </c>
      <c r="C51" s="44">
        <v>2619506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-51379738</v>
      </c>
      <c r="D52" s="48">
        <f t="shared" si="3"/>
        <v>0</v>
      </c>
      <c r="E52" s="49">
        <f t="shared" si="3"/>
        <v>-37702669</v>
      </c>
      <c r="F52" s="50">
        <f t="shared" si="3"/>
        <v>-37702669</v>
      </c>
      <c r="G52" s="50">
        <f t="shared" si="3"/>
        <v>4073762</v>
      </c>
      <c r="H52" s="50">
        <f t="shared" si="3"/>
        <v>2474866</v>
      </c>
      <c r="I52" s="50">
        <f t="shared" si="3"/>
        <v>-10885402</v>
      </c>
      <c r="J52" s="50">
        <f t="shared" si="3"/>
        <v>-4336774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-4336774</v>
      </c>
      <c r="X52" s="50">
        <f t="shared" si="3"/>
        <v>-9425629</v>
      </c>
      <c r="Y52" s="50">
        <f t="shared" si="3"/>
        <v>5088855</v>
      </c>
      <c r="Z52" s="51">
        <f>+IF(X52&lt;&gt;0,+(Y52/X52)*100,0)</f>
        <v>-53.989553376225608</v>
      </c>
      <c r="AA52" s="48">
        <f>SUM(AA49:AA51)</f>
        <v>-37702669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-51379738</v>
      </c>
      <c r="D54" s="54">
        <f>+D52-D53</f>
        <v>0</v>
      </c>
      <c r="E54" s="55">
        <f t="shared" si="4"/>
        <v>-37702669</v>
      </c>
      <c r="F54" s="56">
        <f t="shared" si="4"/>
        <v>-37702669</v>
      </c>
      <c r="G54" s="56">
        <f t="shared" si="4"/>
        <v>4073762</v>
      </c>
      <c r="H54" s="56">
        <f t="shared" si="4"/>
        <v>2474866</v>
      </c>
      <c r="I54" s="56">
        <f t="shared" si="4"/>
        <v>-10885402</v>
      </c>
      <c r="J54" s="56">
        <f t="shared" si="4"/>
        <v>-4336774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-4336774</v>
      </c>
      <c r="X54" s="56">
        <f t="shared" si="4"/>
        <v>-9425629</v>
      </c>
      <c r="Y54" s="56">
        <f t="shared" si="4"/>
        <v>5088855</v>
      </c>
      <c r="Z54" s="57">
        <f>+IF(X54&lt;&gt;0,+(Y54/X54)*100,0)</f>
        <v>-53.989553376225608</v>
      </c>
      <c r="AA54" s="54">
        <f>+AA52-AA53</f>
        <v>-37702669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-51379738</v>
      </c>
      <c r="D57" s="48">
        <f>SUM(D54:D56)</f>
        <v>0</v>
      </c>
      <c r="E57" s="49">
        <f t="shared" si="5"/>
        <v>-37702669</v>
      </c>
      <c r="F57" s="50">
        <f t="shared" si="5"/>
        <v>-37702669</v>
      </c>
      <c r="G57" s="50">
        <f t="shared" si="5"/>
        <v>4073762</v>
      </c>
      <c r="H57" s="50">
        <f t="shared" si="5"/>
        <v>2474866</v>
      </c>
      <c r="I57" s="50">
        <f t="shared" si="5"/>
        <v>-10885402</v>
      </c>
      <c r="J57" s="50">
        <f t="shared" si="5"/>
        <v>-4336774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-4336774</v>
      </c>
      <c r="X57" s="50">
        <f t="shared" si="5"/>
        <v>-9425629</v>
      </c>
      <c r="Y57" s="50">
        <f t="shared" si="5"/>
        <v>5088855</v>
      </c>
      <c r="Z57" s="51">
        <f>+IF(X57&lt;&gt;0,+(Y57/X57)*100,0)</f>
        <v>-53.989553376225608</v>
      </c>
      <c r="AA57" s="48">
        <f>SUM(AA54:AA56)</f>
        <v>-37702669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-51379738</v>
      </c>
      <c r="D60" s="65">
        <f>SUM(D57:D59)</f>
        <v>0</v>
      </c>
      <c r="E60" s="66">
        <f t="shared" si="6"/>
        <v>-37702669</v>
      </c>
      <c r="F60" s="67">
        <f t="shared" si="6"/>
        <v>-37702669</v>
      </c>
      <c r="G60" s="67">
        <f t="shared" si="6"/>
        <v>4073762</v>
      </c>
      <c r="H60" s="67">
        <f t="shared" si="6"/>
        <v>2474866</v>
      </c>
      <c r="I60" s="67">
        <f t="shared" si="6"/>
        <v>-10885402</v>
      </c>
      <c r="J60" s="67">
        <f t="shared" si="6"/>
        <v>-4336774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-4336774</v>
      </c>
      <c r="X60" s="67">
        <f t="shared" si="6"/>
        <v>-9425629</v>
      </c>
      <c r="Y60" s="67">
        <f t="shared" si="6"/>
        <v>5088855</v>
      </c>
      <c r="Z60" s="68">
        <f>+IF(X60&lt;&gt;0,+(Y60/X60)*100,0)</f>
        <v>-53.989553376225608</v>
      </c>
      <c r="AA60" s="65">
        <f>SUM(AA57:AA59)</f>
        <v>-37702669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37322464</v>
      </c>
      <c r="D7" s="20"/>
      <c r="E7" s="21">
        <v>39665290</v>
      </c>
      <c r="F7" s="22">
        <v>39665290</v>
      </c>
      <c r="G7" s="22">
        <v>3269360</v>
      </c>
      <c r="H7" s="22">
        <v>3042664</v>
      </c>
      <c r="I7" s="22">
        <v>2962627</v>
      </c>
      <c r="J7" s="22">
        <v>9274651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9274651</v>
      </c>
      <c r="X7" s="22">
        <v>9916323</v>
      </c>
      <c r="Y7" s="22">
        <v>-641672</v>
      </c>
      <c r="Z7" s="23">
        <v>-6.470866267667966</v>
      </c>
      <c r="AA7" s="20">
        <v>39665290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1420073</v>
      </c>
      <c r="J13" s="22">
        <v>1420073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1420073</v>
      </c>
      <c r="X13" s="22"/>
      <c r="Y13" s="22">
        <v>1420073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16712517</v>
      </c>
      <c r="F26" s="22">
        <v>16712517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4178133</v>
      </c>
      <c r="Y26" s="22">
        <v>-4178133</v>
      </c>
      <c r="Z26" s="23">
        <v>-100</v>
      </c>
      <c r="AA26" s="20">
        <v>16712517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37322464</v>
      </c>
      <c r="D33" s="29">
        <f t="shared" ref="D33:Y33" si="0">SUM(D6:D32)</f>
        <v>0</v>
      </c>
      <c r="E33" s="30">
        <f t="shared" si="0"/>
        <v>56377807</v>
      </c>
      <c r="F33" s="31">
        <f t="shared" si="0"/>
        <v>56377807</v>
      </c>
      <c r="G33" s="31">
        <f t="shared" si="0"/>
        <v>3269360</v>
      </c>
      <c r="H33" s="31">
        <f t="shared" si="0"/>
        <v>3042664</v>
      </c>
      <c r="I33" s="31">
        <f t="shared" si="0"/>
        <v>4382700</v>
      </c>
      <c r="J33" s="31">
        <f t="shared" si="0"/>
        <v>10694724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10694724</v>
      </c>
      <c r="X33" s="31">
        <f t="shared" si="0"/>
        <v>14094456</v>
      </c>
      <c r="Y33" s="31">
        <f t="shared" si="0"/>
        <v>-3399732</v>
      </c>
      <c r="Z33" s="32">
        <f>+IF(X33&lt;&gt;0,+(Y33/X33)*100,0)</f>
        <v>-24.121058663065817</v>
      </c>
      <c r="AA33" s="29">
        <f>SUM(AA6:AA32)</f>
        <v>56377807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13480613</v>
      </c>
      <c r="D35" s="20"/>
      <c r="E35" s="21">
        <v>16710511</v>
      </c>
      <c r="F35" s="22">
        <v>16710511</v>
      </c>
      <c r="G35" s="22">
        <v>1299963</v>
      </c>
      <c r="H35" s="22">
        <v>1298853</v>
      </c>
      <c r="I35" s="22">
        <v>1223839</v>
      </c>
      <c r="J35" s="22">
        <v>3822655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3822655</v>
      </c>
      <c r="X35" s="22">
        <v>4177632</v>
      </c>
      <c r="Y35" s="22">
        <v>-354977</v>
      </c>
      <c r="Z35" s="23">
        <v>-8.4970863876952301</v>
      </c>
      <c r="AA35" s="20">
        <v>16710511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24319898</v>
      </c>
      <c r="D38" s="20"/>
      <c r="E38" s="21">
        <v>28601584</v>
      </c>
      <c r="F38" s="22">
        <v>28601584</v>
      </c>
      <c r="G38" s="22"/>
      <c r="H38" s="22">
        <v>1967777</v>
      </c>
      <c r="I38" s="22">
        <v>2001561</v>
      </c>
      <c r="J38" s="22">
        <v>3969338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3969338</v>
      </c>
      <c r="X38" s="22">
        <v>7150395</v>
      </c>
      <c r="Y38" s="22">
        <v>-3181057</v>
      </c>
      <c r="Z38" s="23">
        <v>-44.487849971924625</v>
      </c>
      <c r="AA38" s="20">
        <v>28601584</v>
      </c>
    </row>
    <row r="39" spans="1:27" x14ac:dyDescent="0.25">
      <c r="A39" s="19" t="s">
        <v>65</v>
      </c>
      <c r="B39" s="15" t="s">
        <v>32</v>
      </c>
      <c r="C39" s="20">
        <v>41307129</v>
      </c>
      <c r="D39" s="20"/>
      <c r="E39" s="21">
        <v>21438309</v>
      </c>
      <c r="F39" s="22">
        <v>21438309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5359575</v>
      </c>
      <c r="Y39" s="22">
        <v>-5359575</v>
      </c>
      <c r="Z39" s="23">
        <v>-100</v>
      </c>
      <c r="AA39" s="20">
        <v>21438309</v>
      </c>
    </row>
    <row r="40" spans="1:27" x14ac:dyDescent="0.25">
      <c r="A40" s="19" t="s">
        <v>66</v>
      </c>
      <c r="B40" s="15" t="s">
        <v>32</v>
      </c>
      <c r="C40" s="20">
        <v>19665727</v>
      </c>
      <c r="D40" s="20"/>
      <c r="E40" s="21">
        <v>19254608</v>
      </c>
      <c r="F40" s="22">
        <v>19254608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4813656</v>
      </c>
      <c r="Y40" s="22">
        <v>-4813656</v>
      </c>
      <c r="Z40" s="23">
        <v>-100</v>
      </c>
      <c r="AA40" s="20">
        <v>19254608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7692375</v>
      </c>
      <c r="D42" s="20"/>
      <c r="E42" s="21">
        <v>7720001</v>
      </c>
      <c r="F42" s="22">
        <v>7720001</v>
      </c>
      <c r="G42" s="22"/>
      <c r="H42" s="22">
        <v>645636</v>
      </c>
      <c r="I42" s="22">
        <v>577441</v>
      </c>
      <c r="J42" s="22">
        <v>1223077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1223077</v>
      </c>
      <c r="X42" s="22">
        <v>1929999</v>
      </c>
      <c r="Y42" s="22">
        <v>-706922</v>
      </c>
      <c r="Z42" s="23">
        <v>-36.628101879845531</v>
      </c>
      <c r="AA42" s="20">
        <v>7720001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642451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8291772</v>
      </c>
      <c r="D45" s="20"/>
      <c r="E45" s="21">
        <v>6250591</v>
      </c>
      <c r="F45" s="22">
        <v>6250591</v>
      </c>
      <c r="G45" s="22">
        <v>9509</v>
      </c>
      <c r="H45" s="22">
        <v>254888</v>
      </c>
      <c r="I45" s="22">
        <v>591066</v>
      </c>
      <c r="J45" s="22">
        <v>855463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855463</v>
      </c>
      <c r="X45" s="22">
        <v>1562649</v>
      </c>
      <c r="Y45" s="22">
        <v>-707186</v>
      </c>
      <c r="Z45" s="23">
        <v>-45.255588427087595</v>
      </c>
      <c r="AA45" s="20">
        <v>6250591</v>
      </c>
    </row>
    <row r="46" spans="1:27" x14ac:dyDescent="0.25">
      <c r="A46" s="19" t="s">
        <v>71</v>
      </c>
      <c r="B46" s="15" t="s">
        <v>32</v>
      </c>
      <c r="C46" s="20">
        <v>10624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115410589</v>
      </c>
      <c r="D48" s="29">
        <f t="shared" ref="D48:Y48" si="1">SUM(D35:D47)</f>
        <v>0</v>
      </c>
      <c r="E48" s="30">
        <f t="shared" si="1"/>
        <v>100975604</v>
      </c>
      <c r="F48" s="31">
        <f t="shared" si="1"/>
        <v>100975604</v>
      </c>
      <c r="G48" s="31">
        <f t="shared" si="1"/>
        <v>1309472</v>
      </c>
      <c r="H48" s="31">
        <f t="shared" si="1"/>
        <v>4167154</v>
      </c>
      <c r="I48" s="31">
        <f t="shared" si="1"/>
        <v>4393907</v>
      </c>
      <c r="J48" s="31">
        <f t="shared" si="1"/>
        <v>9870533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9870533</v>
      </c>
      <c r="X48" s="31">
        <f t="shared" si="1"/>
        <v>25243905</v>
      </c>
      <c r="Y48" s="31">
        <f t="shared" si="1"/>
        <v>-15373372</v>
      </c>
      <c r="Z48" s="32">
        <f>+IF(X48&lt;&gt;0,+(Y48/X48)*100,0)</f>
        <v>-60.899341841129569</v>
      </c>
      <c r="AA48" s="29">
        <f>SUM(AA35:AA47)</f>
        <v>100975604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-78088125</v>
      </c>
      <c r="D49" s="39">
        <f t="shared" si="2"/>
        <v>0</v>
      </c>
      <c r="E49" s="40">
        <f t="shared" si="2"/>
        <v>-44597797</v>
      </c>
      <c r="F49" s="41">
        <f t="shared" si="2"/>
        <v>-44597797</v>
      </c>
      <c r="G49" s="41">
        <f t="shared" si="2"/>
        <v>1959888</v>
      </c>
      <c r="H49" s="41">
        <f t="shared" si="2"/>
        <v>-1124490</v>
      </c>
      <c r="I49" s="41">
        <f t="shared" si="2"/>
        <v>-11207</v>
      </c>
      <c r="J49" s="41">
        <f t="shared" si="2"/>
        <v>824191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824191</v>
      </c>
      <c r="X49" s="41">
        <f t="shared" si="2"/>
        <v>-11149449</v>
      </c>
      <c r="Y49" s="41">
        <f t="shared" si="2"/>
        <v>11973640</v>
      </c>
      <c r="Z49" s="42">
        <f>+IF(X49&lt;&gt;0,+(Y49/X49)*100,0)</f>
        <v>-107.3922128349123</v>
      </c>
      <c r="AA49" s="39">
        <f>+AA33-AA48</f>
        <v>-44597797</v>
      </c>
    </row>
    <row r="50" spans="1:27" x14ac:dyDescent="0.25">
      <c r="A50" s="43" t="s">
        <v>75</v>
      </c>
      <c r="B50" s="15" t="s">
        <v>32</v>
      </c>
      <c r="C50" s="20">
        <v>48064150</v>
      </c>
      <c r="D50" s="20"/>
      <c r="E50" s="21">
        <v>38935000</v>
      </c>
      <c r="F50" s="22">
        <v>38935000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9733749</v>
      </c>
      <c r="Y50" s="22">
        <v>-9733749</v>
      </c>
      <c r="Z50" s="23">
        <v>-100</v>
      </c>
      <c r="AA50" s="20">
        <v>38935000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-30023975</v>
      </c>
      <c r="D52" s="48">
        <f t="shared" si="3"/>
        <v>0</v>
      </c>
      <c r="E52" s="49">
        <f t="shared" si="3"/>
        <v>-5662797</v>
      </c>
      <c r="F52" s="50">
        <f t="shared" si="3"/>
        <v>-5662797</v>
      </c>
      <c r="G52" s="50">
        <f t="shared" si="3"/>
        <v>1959888</v>
      </c>
      <c r="H52" s="50">
        <f t="shared" si="3"/>
        <v>-1124490</v>
      </c>
      <c r="I52" s="50">
        <f t="shared" si="3"/>
        <v>-11207</v>
      </c>
      <c r="J52" s="50">
        <f t="shared" si="3"/>
        <v>824191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824191</v>
      </c>
      <c r="X52" s="50">
        <f t="shared" si="3"/>
        <v>-1415700</v>
      </c>
      <c r="Y52" s="50">
        <f t="shared" si="3"/>
        <v>2239891</v>
      </c>
      <c r="Z52" s="51">
        <f>+IF(X52&lt;&gt;0,+(Y52/X52)*100,0)</f>
        <v>-158.2179133997316</v>
      </c>
      <c r="AA52" s="48">
        <f>SUM(AA49:AA51)</f>
        <v>-5662797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-30023975</v>
      </c>
      <c r="D54" s="54">
        <f>+D52-D53</f>
        <v>0</v>
      </c>
      <c r="E54" s="55">
        <f t="shared" si="4"/>
        <v>-5662797</v>
      </c>
      <c r="F54" s="56">
        <f t="shared" si="4"/>
        <v>-5662797</v>
      </c>
      <c r="G54" s="56">
        <f t="shared" si="4"/>
        <v>1959888</v>
      </c>
      <c r="H54" s="56">
        <f t="shared" si="4"/>
        <v>-1124490</v>
      </c>
      <c r="I54" s="56">
        <f t="shared" si="4"/>
        <v>-11207</v>
      </c>
      <c r="J54" s="56">
        <f t="shared" si="4"/>
        <v>824191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824191</v>
      </c>
      <c r="X54" s="56">
        <f t="shared" si="4"/>
        <v>-1415700</v>
      </c>
      <c r="Y54" s="56">
        <f t="shared" si="4"/>
        <v>2239891</v>
      </c>
      <c r="Z54" s="57">
        <f>+IF(X54&lt;&gt;0,+(Y54/X54)*100,0)</f>
        <v>-158.2179133997316</v>
      </c>
      <c r="AA54" s="54">
        <f>+AA52-AA53</f>
        <v>-5662797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-30023975</v>
      </c>
      <c r="D57" s="48">
        <f>SUM(D54:D56)</f>
        <v>0</v>
      </c>
      <c r="E57" s="49">
        <f t="shared" si="5"/>
        <v>-5662797</v>
      </c>
      <c r="F57" s="50">
        <f t="shared" si="5"/>
        <v>-5662797</v>
      </c>
      <c r="G57" s="50">
        <f t="shared" si="5"/>
        <v>1959888</v>
      </c>
      <c r="H57" s="50">
        <f t="shared" si="5"/>
        <v>-1124490</v>
      </c>
      <c r="I57" s="50">
        <f t="shared" si="5"/>
        <v>-11207</v>
      </c>
      <c r="J57" s="50">
        <f t="shared" si="5"/>
        <v>824191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824191</v>
      </c>
      <c r="X57" s="50">
        <f t="shared" si="5"/>
        <v>-1415700</v>
      </c>
      <c r="Y57" s="50">
        <f t="shared" si="5"/>
        <v>2239891</v>
      </c>
      <c r="Z57" s="51">
        <f>+IF(X57&lt;&gt;0,+(Y57/X57)*100,0)</f>
        <v>-158.2179133997316</v>
      </c>
      <c r="AA57" s="48">
        <f>SUM(AA54:AA56)</f>
        <v>-5662797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-30023975</v>
      </c>
      <c r="D60" s="65">
        <f>SUM(D57:D59)</f>
        <v>0</v>
      </c>
      <c r="E60" s="66">
        <f t="shared" si="6"/>
        <v>-5662797</v>
      </c>
      <c r="F60" s="67">
        <f t="shared" si="6"/>
        <v>-5662797</v>
      </c>
      <c r="G60" s="67">
        <f t="shared" si="6"/>
        <v>1959888</v>
      </c>
      <c r="H60" s="67">
        <f t="shared" si="6"/>
        <v>-1124490</v>
      </c>
      <c r="I60" s="67">
        <f t="shared" si="6"/>
        <v>-11207</v>
      </c>
      <c r="J60" s="67">
        <f t="shared" si="6"/>
        <v>824191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824191</v>
      </c>
      <c r="X60" s="67">
        <f t="shared" si="6"/>
        <v>-1415700</v>
      </c>
      <c r="Y60" s="67">
        <f t="shared" si="6"/>
        <v>2239891</v>
      </c>
      <c r="Z60" s="68">
        <f>+IF(X60&lt;&gt;0,+(Y60/X60)*100,0)</f>
        <v>-158.2179133997316</v>
      </c>
      <c r="AA60" s="65">
        <f>SUM(AA57:AA59)</f>
        <v>-5662797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83344223</v>
      </c>
      <c r="D7" s="20"/>
      <c r="E7" s="21">
        <v>90423615</v>
      </c>
      <c r="F7" s="22">
        <v>90423615</v>
      </c>
      <c r="G7" s="22">
        <v>7882740</v>
      </c>
      <c r="H7" s="22">
        <v>7735913</v>
      </c>
      <c r="I7" s="22">
        <v>7531103</v>
      </c>
      <c r="J7" s="22">
        <v>23149756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23149756</v>
      </c>
      <c r="X7" s="22">
        <v>22605906</v>
      </c>
      <c r="Y7" s="22">
        <v>543850</v>
      </c>
      <c r="Z7" s="23">
        <v>2.4057872310006068</v>
      </c>
      <c r="AA7" s="20">
        <v>90423615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37716567</v>
      </c>
      <c r="D13" s="20"/>
      <c r="E13" s="21">
        <v>35300000</v>
      </c>
      <c r="F13" s="22">
        <v>35300000</v>
      </c>
      <c r="G13" s="22"/>
      <c r="H13" s="22">
        <v>3106603</v>
      </c>
      <c r="I13" s="22">
        <v>3129814</v>
      </c>
      <c r="J13" s="22">
        <v>6236417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6236417</v>
      </c>
      <c r="X13" s="22">
        <v>8825001</v>
      </c>
      <c r="Y13" s="22">
        <v>-2588584</v>
      </c>
      <c r="Z13" s="23">
        <v>-29.332393276782632</v>
      </c>
      <c r="AA13" s="20">
        <v>35300000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121060790</v>
      </c>
      <c r="D33" s="29">
        <f t="shared" ref="D33:Y33" si="0">SUM(D6:D32)</f>
        <v>0</v>
      </c>
      <c r="E33" s="30">
        <f t="shared" si="0"/>
        <v>125723615</v>
      </c>
      <c r="F33" s="31">
        <f t="shared" si="0"/>
        <v>125723615</v>
      </c>
      <c r="G33" s="31">
        <f t="shared" si="0"/>
        <v>7882740</v>
      </c>
      <c r="H33" s="31">
        <f t="shared" si="0"/>
        <v>10842516</v>
      </c>
      <c r="I33" s="31">
        <f t="shared" si="0"/>
        <v>10660917</v>
      </c>
      <c r="J33" s="31">
        <f t="shared" si="0"/>
        <v>29386173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29386173</v>
      </c>
      <c r="X33" s="31">
        <f t="shared" si="0"/>
        <v>31430907</v>
      </c>
      <c r="Y33" s="31">
        <f t="shared" si="0"/>
        <v>-2044734</v>
      </c>
      <c r="Z33" s="32">
        <f>+IF(X33&lt;&gt;0,+(Y33/X33)*100,0)</f>
        <v>-6.5054883716845966</v>
      </c>
      <c r="AA33" s="29">
        <f>SUM(AA6:AA32)</f>
        <v>125723615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28559883</v>
      </c>
      <c r="D35" s="20"/>
      <c r="E35" s="21">
        <v>22662677</v>
      </c>
      <c r="F35" s="22">
        <v>22662677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5665671</v>
      </c>
      <c r="Y35" s="22">
        <v>-5665671</v>
      </c>
      <c r="Z35" s="23">
        <v>-100</v>
      </c>
      <c r="AA35" s="20">
        <v>22662677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43376611</v>
      </c>
      <c r="D38" s="20"/>
      <c r="E38" s="21">
        <v>37560000</v>
      </c>
      <c r="F38" s="22">
        <v>37560000</v>
      </c>
      <c r="G38" s="22">
        <v>177236</v>
      </c>
      <c r="H38" s="22">
        <v>921625</v>
      </c>
      <c r="I38" s="22">
        <v>206269</v>
      </c>
      <c r="J38" s="22">
        <v>1305130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1305130</v>
      </c>
      <c r="X38" s="22">
        <v>9390000</v>
      </c>
      <c r="Y38" s="22">
        <v>-8084870</v>
      </c>
      <c r="Z38" s="23">
        <v>-86.100851970181054</v>
      </c>
      <c r="AA38" s="20">
        <v>37560000</v>
      </c>
    </row>
    <row r="39" spans="1:27" x14ac:dyDescent="0.25">
      <c r="A39" s="19" t="s">
        <v>65</v>
      </c>
      <c r="B39" s="15" t="s">
        <v>32</v>
      </c>
      <c r="C39" s="20">
        <v>51309868</v>
      </c>
      <c r="D39" s="20"/>
      <c r="E39" s="21">
        <v>2238642</v>
      </c>
      <c r="F39" s="22">
        <v>2238642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559662</v>
      </c>
      <c r="Y39" s="22">
        <v>-559662</v>
      </c>
      <c r="Z39" s="23">
        <v>-100</v>
      </c>
      <c r="AA39" s="20">
        <v>2238642</v>
      </c>
    </row>
    <row r="40" spans="1:27" x14ac:dyDescent="0.25">
      <c r="A40" s="19" t="s">
        <v>66</v>
      </c>
      <c r="B40" s="15" t="s">
        <v>32</v>
      </c>
      <c r="C40" s="20">
        <v>5251776</v>
      </c>
      <c r="D40" s="20"/>
      <c r="E40" s="21">
        <v>5352422</v>
      </c>
      <c r="F40" s="22">
        <v>5352422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1338105</v>
      </c>
      <c r="Y40" s="22">
        <v>-1338105</v>
      </c>
      <c r="Z40" s="23">
        <v>-100</v>
      </c>
      <c r="AA40" s="20">
        <v>5352422</v>
      </c>
    </row>
    <row r="41" spans="1:27" x14ac:dyDescent="0.25">
      <c r="A41" s="19" t="s">
        <v>40</v>
      </c>
      <c r="B41" s="15" t="s">
        <v>32</v>
      </c>
      <c r="C41" s="20">
        <v>22192328</v>
      </c>
      <c r="D41" s="20"/>
      <c r="E41" s="21">
        <v>43500000</v>
      </c>
      <c r="F41" s="22">
        <v>43500000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10875000</v>
      </c>
      <c r="Y41" s="22">
        <v>-10875000</v>
      </c>
      <c r="Z41" s="23">
        <v>-100</v>
      </c>
      <c r="AA41" s="20">
        <v>43500000</v>
      </c>
    </row>
    <row r="42" spans="1:27" x14ac:dyDescent="0.25">
      <c r="A42" s="19" t="s">
        <v>67</v>
      </c>
      <c r="B42" s="15" t="s">
        <v>32</v>
      </c>
      <c r="C42" s="20">
        <v>1242625</v>
      </c>
      <c r="D42" s="20"/>
      <c r="E42" s="21">
        <v>11500000</v>
      </c>
      <c r="F42" s="22">
        <v>11500000</v>
      </c>
      <c r="G42" s="22">
        <v>61271</v>
      </c>
      <c r="H42" s="22">
        <v>1786961</v>
      </c>
      <c r="I42" s="22">
        <v>2846783</v>
      </c>
      <c r="J42" s="22">
        <v>4695015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4695015</v>
      </c>
      <c r="X42" s="22">
        <v>2875002</v>
      </c>
      <c r="Y42" s="22">
        <v>1820013</v>
      </c>
      <c r="Z42" s="23">
        <v>63.304755961908896</v>
      </c>
      <c r="AA42" s="20">
        <v>11500000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21192857</v>
      </c>
      <c r="F44" s="22">
        <v>21192857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5298213</v>
      </c>
      <c r="Y44" s="22">
        <v>-5298213</v>
      </c>
      <c r="Z44" s="23">
        <v>-100</v>
      </c>
      <c r="AA44" s="20">
        <v>21192857</v>
      </c>
    </row>
    <row r="45" spans="1:27" x14ac:dyDescent="0.25">
      <c r="A45" s="19" t="s">
        <v>70</v>
      </c>
      <c r="B45" s="15" t="s">
        <v>32</v>
      </c>
      <c r="C45" s="20">
        <v>15214634</v>
      </c>
      <c r="D45" s="20"/>
      <c r="E45" s="21">
        <v>8464400</v>
      </c>
      <c r="F45" s="22">
        <v>8464400</v>
      </c>
      <c r="G45" s="22">
        <v>1954330</v>
      </c>
      <c r="H45" s="22">
        <v>-1664000</v>
      </c>
      <c r="I45" s="22">
        <v>916908</v>
      </c>
      <c r="J45" s="22">
        <v>1207238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1207238</v>
      </c>
      <c r="X45" s="22">
        <v>2116101</v>
      </c>
      <c r="Y45" s="22">
        <v>-908863</v>
      </c>
      <c r="Z45" s="23">
        <v>-42.949887552626272</v>
      </c>
      <c r="AA45" s="20">
        <v>8464400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167147725</v>
      </c>
      <c r="D48" s="29">
        <f t="shared" ref="D48:Y48" si="1">SUM(D35:D47)</f>
        <v>0</v>
      </c>
      <c r="E48" s="30">
        <f t="shared" si="1"/>
        <v>152470998</v>
      </c>
      <c r="F48" s="31">
        <f t="shared" si="1"/>
        <v>152470998</v>
      </c>
      <c r="G48" s="31">
        <f t="shared" si="1"/>
        <v>2192837</v>
      </c>
      <c r="H48" s="31">
        <f t="shared" si="1"/>
        <v>1044586</v>
      </c>
      <c r="I48" s="31">
        <f t="shared" si="1"/>
        <v>3969960</v>
      </c>
      <c r="J48" s="31">
        <f t="shared" si="1"/>
        <v>7207383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7207383</v>
      </c>
      <c r="X48" s="31">
        <f t="shared" si="1"/>
        <v>38117754</v>
      </c>
      <c r="Y48" s="31">
        <f t="shared" si="1"/>
        <v>-30910371</v>
      </c>
      <c r="Z48" s="32">
        <f>+IF(X48&lt;&gt;0,+(Y48/X48)*100,0)</f>
        <v>-81.09179517764872</v>
      </c>
      <c r="AA48" s="29">
        <f>SUM(AA35:AA47)</f>
        <v>152470998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-46086935</v>
      </c>
      <c r="D49" s="39">
        <f t="shared" si="2"/>
        <v>0</v>
      </c>
      <c r="E49" s="40">
        <f t="shared" si="2"/>
        <v>-26747383</v>
      </c>
      <c r="F49" s="41">
        <f t="shared" si="2"/>
        <v>-26747383</v>
      </c>
      <c r="G49" s="41">
        <f t="shared" si="2"/>
        <v>5689903</v>
      </c>
      <c r="H49" s="41">
        <f t="shared" si="2"/>
        <v>9797930</v>
      </c>
      <c r="I49" s="41">
        <f t="shared" si="2"/>
        <v>6690957</v>
      </c>
      <c r="J49" s="41">
        <f t="shared" si="2"/>
        <v>22178790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22178790</v>
      </c>
      <c r="X49" s="41">
        <f t="shared" si="2"/>
        <v>-6686847</v>
      </c>
      <c r="Y49" s="41">
        <f t="shared" si="2"/>
        <v>28865637</v>
      </c>
      <c r="Z49" s="42">
        <f>+IF(X49&lt;&gt;0,+(Y49/X49)*100,0)</f>
        <v>-431.67784458056235</v>
      </c>
      <c r="AA49" s="39">
        <f>+AA33-AA48</f>
        <v>-26747383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-46086935</v>
      </c>
      <c r="D52" s="48">
        <f t="shared" si="3"/>
        <v>0</v>
      </c>
      <c r="E52" s="49">
        <f t="shared" si="3"/>
        <v>-26747383</v>
      </c>
      <c r="F52" s="50">
        <f t="shared" si="3"/>
        <v>-26747383</v>
      </c>
      <c r="G52" s="50">
        <f t="shared" si="3"/>
        <v>5689903</v>
      </c>
      <c r="H52" s="50">
        <f t="shared" si="3"/>
        <v>9797930</v>
      </c>
      <c r="I52" s="50">
        <f t="shared" si="3"/>
        <v>6690957</v>
      </c>
      <c r="J52" s="50">
        <f t="shared" si="3"/>
        <v>22178790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22178790</v>
      </c>
      <c r="X52" s="50">
        <f t="shared" si="3"/>
        <v>-6686847</v>
      </c>
      <c r="Y52" s="50">
        <f t="shared" si="3"/>
        <v>28865637</v>
      </c>
      <c r="Z52" s="51">
        <f>+IF(X52&lt;&gt;0,+(Y52/X52)*100,0)</f>
        <v>-431.67784458056235</v>
      </c>
      <c r="AA52" s="48">
        <f>SUM(AA49:AA51)</f>
        <v>-26747383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-46086935</v>
      </c>
      <c r="D54" s="54">
        <f>+D52-D53</f>
        <v>0</v>
      </c>
      <c r="E54" s="55">
        <f t="shared" si="4"/>
        <v>-26747383</v>
      </c>
      <c r="F54" s="56">
        <f t="shared" si="4"/>
        <v>-26747383</v>
      </c>
      <c r="G54" s="56">
        <f t="shared" si="4"/>
        <v>5689903</v>
      </c>
      <c r="H54" s="56">
        <f t="shared" si="4"/>
        <v>9797930</v>
      </c>
      <c r="I54" s="56">
        <f t="shared" si="4"/>
        <v>6690957</v>
      </c>
      <c r="J54" s="56">
        <f t="shared" si="4"/>
        <v>22178790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22178790</v>
      </c>
      <c r="X54" s="56">
        <f t="shared" si="4"/>
        <v>-6686847</v>
      </c>
      <c r="Y54" s="56">
        <f t="shared" si="4"/>
        <v>28865637</v>
      </c>
      <c r="Z54" s="57">
        <f>+IF(X54&lt;&gt;0,+(Y54/X54)*100,0)</f>
        <v>-431.67784458056235</v>
      </c>
      <c r="AA54" s="54">
        <f>+AA52-AA53</f>
        <v>-26747383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-46086935</v>
      </c>
      <c r="D57" s="48">
        <f>SUM(D54:D56)</f>
        <v>0</v>
      </c>
      <c r="E57" s="49">
        <f t="shared" si="5"/>
        <v>-26747383</v>
      </c>
      <c r="F57" s="50">
        <f t="shared" si="5"/>
        <v>-26747383</v>
      </c>
      <c r="G57" s="50">
        <f t="shared" si="5"/>
        <v>5689903</v>
      </c>
      <c r="H57" s="50">
        <f t="shared" si="5"/>
        <v>9797930</v>
      </c>
      <c r="I57" s="50">
        <f t="shared" si="5"/>
        <v>6690957</v>
      </c>
      <c r="J57" s="50">
        <f t="shared" si="5"/>
        <v>22178790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22178790</v>
      </c>
      <c r="X57" s="50">
        <f t="shared" si="5"/>
        <v>-6686847</v>
      </c>
      <c r="Y57" s="50">
        <f t="shared" si="5"/>
        <v>28865637</v>
      </c>
      <c r="Z57" s="51">
        <f>+IF(X57&lt;&gt;0,+(Y57/X57)*100,0)</f>
        <v>-431.67784458056235</v>
      </c>
      <c r="AA57" s="48">
        <f>SUM(AA54:AA56)</f>
        <v>-26747383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-46086935</v>
      </c>
      <c r="D60" s="65">
        <f>SUM(D57:D59)</f>
        <v>0</v>
      </c>
      <c r="E60" s="66">
        <f t="shared" si="6"/>
        <v>-26747383</v>
      </c>
      <c r="F60" s="67">
        <f t="shared" si="6"/>
        <v>-26747383</v>
      </c>
      <c r="G60" s="67">
        <f t="shared" si="6"/>
        <v>5689903</v>
      </c>
      <c r="H60" s="67">
        <f t="shared" si="6"/>
        <v>9797930</v>
      </c>
      <c r="I60" s="67">
        <f t="shared" si="6"/>
        <v>6690957</v>
      </c>
      <c r="J60" s="67">
        <f t="shared" si="6"/>
        <v>22178790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22178790</v>
      </c>
      <c r="X60" s="67">
        <f t="shared" si="6"/>
        <v>-6686847</v>
      </c>
      <c r="Y60" s="67">
        <f t="shared" si="6"/>
        <v>28865637</v>
      </c>
      <c r="Z60" s="68">
        <f>+IF(X60&lt;&gt;0,+(Y60/X60)*100,0)</f>
        <v>-431.67784458056235</v>
      </c>
      <c r="AA60" s="65">
        <f>SUM(AA57:AA59)</f>
        <v>-26747383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29124670</v>
      </c>
      <c r="D7" s="20"/>
      <c r="E7" s="21">
        <v>30589104</v>
      </c>
      <c r="F7" s="22">
        <v>30589104</v>
      </c>
      <c r="G7" s="22">
        <v>1874918</v>
      </c>
      <c r="H7" s="22">
        <v>2383685</v>
      </c>
      <c r="I7" s="22">
        <v>2636446</v>
      </c>
      <c r="J7" s="22">
        <v>6895049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6895049</v>
      </c>
      <c r="X7" s="22">
        <v>7647276</v>
      </c>
      <c r="Y7" s="22">
        <v>-752227</v>
      </c>
      <c r="Z7" s="23">
        <v>-9.836535257783293</v>
      </c>
      <c r="AA7" s="20">
        <v>30589104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29124670</v>
      </c>
      <c r="D33" s="29">
        <f t="shared" ref="D33:Y33" si="0">SUM(D6:D32)</f>
        <v>0</v>
      </c>
      <c r="E33" s="30">
        <f t="shared" si="0"/>
        <v>30589104</v>
      </c>
      <c r="F33" s="31">
        <f t="shared" si="0"/>
        <v>30589104</v>
      </c>
      <c r="G33" s="31">
        <f t="shared" si="0"/>
        <v>1874918</v>
      </c>
      <c r="H33" s="31">
        <f t="shared" si="0"/>
        <v>2383685</v>
      </c>
      <c r="I33" s="31">
        <f t="shared" si="0"/>
        <v>2636446</v>
      </c>
      <c r="J33" s="31">
        <f t="shared" si="0"/>
        <v>6895049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6895049</v>
      </c>
      <c r="X33" s="31">
        <f t="shared" si="0"/>
        <v>7647276</v>
      </c>
      <c r="Y33" s="31">
        <f t="shared" si="0"/>
        <v>-752227</v>
      </c>
      <c r="Z33" s="32">
        <f>+IF(X33&lt;&gt;0,+(Y33/X33)*100,0)</f>
        <v>-9.836535257783293</v>
      </c>
      <c r="AA33" s="29">
        <f>SUM(AA6:AA32)</f>
        <v>30589104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6415015</v>
      </c>
      <c r="D35" s="20"/>
      <c r="E35" s="21">
        <v>2122601</v>
      </c>
      <c r="F35" s="22">
        <v>2122601</v>
      </c>
      <c r="G35" s="22"/>
      <c r="H35" s="22">
        <v>448810</v>
      </c>
      <c r="I35" s="22">
        <v>931379</v>
      </c>
      <c r="J35" s="22">
        <v>1380189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1380189</v>
      </c>
      <c r="X35" s="22">
        <v>530649</v>
      </c>
      <c r="Y35" s="22">
        <v>849540</v>
      </c>
      <c r="Z35" s="23">
        <v>160.09452575996562</v>
      </c>
      <c r="AA35" s="20">
        <v>2122601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27864682</v>
      </c>
      <c r="D38" s="20"/>
      <c r="E38" s="21">
        <v>6455721</v>
      </c>
      <c r="F38" s="22">
        <v>6455721</v>
      </c>
      <c r="G38" s="22">
        <v>1462967</v>
      </c>
      <c r="H38" s="22">
        <v>15902</v>
      </c>
      <c r="I38" s="22">
        <v>497112</v>
      </c>
      <c r="J38" s="22">
        <v>1975981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1975981</v>
      </c>
      <c r="X38" s="22">
        <v>1613931</v>
      </c>
      <c r="Y38" s="22">
        <v>362050</v>
      </c>
      <c r="Z38" s="23">
        <v>22.432805367763553</v>
      </c>
      <c r="AA38" s="20">
        <v>6455721</v>
      </c>
    </row>
    <row r="39" spans="1:27" x14ac:dyDescent="0.25">
      <c r="A39" s="19" t="s">
        <v>65</v>
      </c>
      <c r="B39" s="15" t="s">
        <v>32</v>
      </c>
      <c r="C39" s="20">
        <v>13046312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113431027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12153143</v>
      </c>
      <c r="D42" s="20"/>
      <c r="E42" s="21">
        <v>428911</v>
      </c>
      <c r="F42" s="22">
        <v>428911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55887</v>
      </c>
      <c r="Y42" s="22">
        <v>-55887</v>
      </c>
      <c r="Z42" s="23">
        <v>-100</v>
      </c>
      <c r="AA42" s="20">
        <v>428911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6045</v>
      </c>
      <c r="F45" s="22">
        <v>6045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1512</v>
      </c>
      <c r="Y45" s="22">
        <v>-1512</v>
      </c>
      <c r="Z45" s="23">
        <v>-100</v>
      </c>
      <c r="AA45" s="20">
        <v>6045</v>
      </c>
    </row>
    <row r="46" spans="1:27" x14ac:dyDescent="0.25">
      <c r="A46" s="19" t="s">
        <v>71</v>
      </c>
      <c r="B46" s="15" t="s">
        <v>32</v>
      </c>
      <c r="C46" s="20">
        <v>46750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172956929</v>
      </c>
      <c r="D48" s="29">
        <f t="shared" ref="D48:Y48" si="1">SUM(D35:D47)</f>
        <v>0</v>
      </c>
      <c r="E48" s="30">
        <f t="shared" si="1"/>
        <v>9013278</v>
      </c>
      <c r="F48" s="31">
        <f t="shared" si="1"/>
        <v>9013278</v>
      </c>
      <c r="G48" s="31">
        <f t="shared" si="1"/>
        <v>1462967</v>
      </c>
      <c r="H48" s="31">
        <f t="shared" si="1"/>
        <v>464712</v>
      </c>
      <c r="I48" s="31">
        <f t="shared" si="1"/>
        <v>1428491</v>
      </c>
      <c r="J48" s="31">
        <f t="shared" si="1"/>
        <v>3356170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3356170</v>
      </c>
      <c r="X48" s="31">
        <f t="shared" si="1"/>
        <v>2201979</v>
      </c>
      <c r="Y48" s="31">
        <f t="shared" si="1"/>
        <v>1154191</v>
      </c>
      <c r="Z48" s="32">
        <f>+IF(X48&lt;&gt;0,+(Y48/X48)*100,0)</f>
        <v>52.41607662925032</v>
      </c>
      <c r="AA48" s="29">
        <f>SUM(AA35:AA47)</f>
        <v>9013278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-143832259</v>
      </c>
      <c r="D49" s="39">
        <f t="shared" si="2"/>
        <v>0</v>
      </c>
      <c r="E49" s="40">
        <f t="shared" si="2"/>
        <v>21575826</v>
      </c>
      <c r="F49" s="41">
        <f t="shared" si="2"/>
        <v>21575826</v>
      </c>
      <c r="G49" s="41">
        <f t="shared" si="2"/>
        <v>411951</v>
      </c>
      <c r="H49" s="41">
        <f t="shared" si="2"/>
        <v>1918973</v>
      </c>
      <c r="I49" s="41">
        <f t="shared" si="2"/>
        <v>1207955</v>
      </c>
      <c r="J49" s="41">
        <f t="shared" si="2"/>
        <v>3538879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3538879</v>
      </c>
      <c r="X49" s="41">
        <f t="shared" si="2"/>
        <v>5445297</v>
      </c>
      <c r="Y49" s="41">
        <f t="shared" si="2"/>
        <v>-1906418</v>
      </c>
      <c r="Z49" s="42">
        <f>+IF(X49&lt;&gt;0,+(Y49/X49)*100,0)</f>
        <v>-35.01035847998741</v>
      </c>
      <c r="AA49" s="39">
        <f>+AA33-AA48</f>
        <v>21575826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154220327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10388068</v>
      </c>
      <c r="D52" s="48">
        <f t="shared" si="3"/>
        <v>0</v>
      </c>
      <c r="E52" s="49">
        <f t="shared" si="3"/>
        <v>21575826</v>
      </c>
      <c r="F52" s="50">
        <f t="shared" si="3"/>
        <v>21575826</v>
      </c>
      <c r="G52" s="50">
        <f t="shared" si="3"/>
        <v>411951</v>
      </c>
      <c r="H52" s="50">
        <f t="shared" si="3"/>
        <v>1918973</v>
      </c>
      <c r="I52" s="50">
        <f t="shared" si="3"/>
        <v>1207955</v>
      </c>
      <c r="J52" s="50">
        <f t="shared" si="3"/>
        <v>3538879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3538879</v>
      </c>
      <c r="X52" s="50">
        <f t="shared" si="3"/>
        <v>5445297</v>
      </c>
      <c r="Y52" s="50">
        <f t="shared" si="3"/>
        <v>-1906418</v>
      </c>
      <c r="Z52" s="51">
        <f>+IF(X52&lt;&gt;0,+(Y52/X52)*100,0)</f>
        <v>-35.01035847998741</v>
      </c>
      <c r="AA52" s="48">
        <f>SUM(AA49:AA51)</f>
        <v>21575826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10388068</v>
      </c>
      <c r="D54" s="54">
        <f>+D52-D53</f>
        <v>0</v>
      </c>
      <c r="E54" s="55">
        <f t="shared" si="4"/>
        <v>21575826</v>
      </c>
      <c r="F54" s="56">
        <f t="shared" si="4"/>
        <v>21575826</v>
      </c>
      <c r="G54" s="56">
        <f t="shared" si="4"/>
        <v>411951</v>
      </c>
      <c r="H54" s="56">
        <f t="shared" si="4"/>
        <v>1918973</v>
      </c>
      <c r="I54" s="56">
        <f t="shared" si="4"/>
        <v>1207955</v>
      </c>
      <c r="J54" s="56">
        <f t="shared" si="4"/>
        <v>3538879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3538879</v>
      </c>
      <c r="X54" s="56">
        <f t="shared" si="4"/>
        <v>5445297</v>
      </c>
      <c r="Y54" s="56">
        <f t="shared" si="4"/>
        <v>-1906418</v>
      </c>
      <c r="Z54" s="57">
        <f>+IF(X54&lt;&gt;0,+(Y54/X54)*100,0)</f>
        <v>-35.01035847998741</v>
      </c>
      <c r="AA54" s="54">
        <f>+AA52-AA53</f>
        <v>21575826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10388068</v>
      </c>
      <c r="D57" s="48">
        <f>SUM(D54:D56)</f>
        <v>0</v>
      </c>
      <c r="E57" s="49">
        <f t="shared" si="5"/>
        <v>21575826</v>
      </c>
      <c r="F57" s="50">
        <f t="shared" si="5"/>
        <v>21575826</v>
      </c>
      <c r="G57" s="50">
        <f t="shared" si="5"/>
        <v>411951</v>
      </c>
      <c r="H57" s="50">
        <f t="shared" si="5"/>
        <v>1918973</v>
      </c>
      <c r="I57" s="50">
        <f t="shared" si="5"/>
        <v>1207955</v>
      </c>
      <c r="J57" s="50">
        <f t="shared" si="5"/>
        <v>3538879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3538879</v>
      </c>
      <c r="X57" s="50">
        <f t="shared" si="5"/>
        <v>5445297</v>
      </c>
      <c r="Y57" s="50">
        <f t="shared" si="5"/>
        <v>-1906418</v>
      </c>
      <c r="Z57" s="51">
        <f>+IF(X57&lt;&gt;0,+(Y57/X57)*100,0)</f>
        <v>-35.01035847998741</v>
      </c>
      <c r="AA57" s="48">
        <f>SUM(AA54:AA56)</f>
        <v>21575826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37333</v>
      </c>
      <c r="D59" s="44"/>
      <c r="E59" s="52"/>
      <c r="F59" s="45"/>
      <c r="G59" s="22">
        <v>2202</v>
      </c>
      <c r="H59" s="22">
        <v>2096</v>
      </c>
      <c r="I59" s="26">
        <v>2126</v>
      </c>
      <c r="J59" s="22">
        <v>6424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6424</v>
      </c>
      <c r="X59" s="22"/>
      <c r="Y59" s="22">
        <v>6424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10425401</v>
      </c>
      <c r="D60" s="65">
        <f>SUM(D57:D59)</f>
        <v>0</v>
      </c>
      <c r="E60" s="66">
        <f t="shared" si="6"/>
        <v>21575826</v>
      </c>
      <c r="F60" s="67">
        <f t="shared" si="6"/>
        <v>21575826</v>
      </c>
      <c r="G60" s="67">
        <f t="shared" si="6"/>
        <v>414153</v>
      </c>
      <c r="H60" s="67">
        <f t="shared" si="6"/>
        <v>1921069</v>
      </c>
      <c r="I60" s="67">
        <f t="shared" si="6"/>
        <v>1210081</v>
      </c>
      <c r="J60" s="67">
        <f t="shared" si="6"/>
        <v>3545303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3545303</v>
      </c>
      <c r="X60" s="67">
        <f t="shared" si="6"/>
        <v>5445297</v>
      </c>
      <c r="Y60" s="67">
        <f t="shared" si="6"/>
        <v>-1899994</v>
      </c>
      <c r="Z60" s="68">
        <f>+IF(X60&lt;&gt;0,+(Y60/X60)*100,0)</f>
        <v>-34.892385116918319</v>
      </c>
      <c r="AA60" s="65">
        <f>SUM(AA57:AA59)</f>
        <v>21575826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528997437</v>
      </c>
      <c r="D7" s="20"/>
      <c r="E7" s="21">
        <v>714084796</v>
      </c>
      <c r="F7" s="22">
        <v>714084796</v>
      </c>
      <c r="G7" s="22">
        <v>38809266</v>
      </c>
      <c r="H7" s="22">
        <v>57863325</v>
      </c>
      <c r="I7" s="22">
        <v>66061273</v>
      </c>
      <c r="J7" s="22">
        <v>162733864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162733864</v>
      </c>
      <c r="X7" s="22">
        <v>178521201</v>
      </c>
      <c r="Y7" s="22">
        <v>-15787337</v>
      </c>
      <c r="Z7" s="23">
        <v>-8.843396140943506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107038374</v>
      </c>
      <c r="F13" s="22">
        <v>107038374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26759595</v>
      </c>
      <c r="Y13" s="22">
        <v>-26759595</v>
      </c>
      <c r="Z13" s="23">
        <v>-100</v>
      </c>
      <c r="AA13" s="20">
        <v>107038374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2296800</v>
      </c>
      <c r="F24" s="22">
        <v>2296800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574200</v>
      </c>
      <c r="Y24" s="22">
        <v>-574200</v>
      </c>
      <c r="Z24" s="23">
        <v>-100</v>
      </c>
      <c r="AA24" s="20">
        <v>2296800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249999</v>
      </c>
      <c r="Y30" s="22">
        <v>-249999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528997437</v>
      </c>
      <c r="D33" s="29">
        <f t="shared" ref="D33:Y33" si="0">SUM(D6:D32)</f>
        <v>0</v>
      </c>
      <c r="E33" s="30">
        <f t="shared" si="0"/>
        <v>824419970</v>
      </c>
      <c r="F33" s="31">
        <f t="shared" si="0"/>
        <v>824419970</v>
      </c>
      <c r="G33" s="31">
        <f t="shared" si="0"/>
        <v>38809266</v>
      </c>
      <c r="H33" s="31">
        <f t="shared" si="0"/>
        <v>57863325</v>
      </c>
      <c r="I33" s="31">
        <f t="shared" si="0"/>
        <v>66061273</v>
      </c>
      <c r="J33" s="31">
        <f t="shared" si="0"/>
        <v>162733864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162733864</v>
      </c>
      <c r="X33" s="31">
        <f t="shared" si="0"/>
        <v>206104995</v>
      </c>
      <c r="Y33" s="31">
        <f t="shared" si="0"/>
        <v>-43371131</v>
      </c>
      <c r="Z33" s="32">
        <f>+IF(X33&lt;&gt;0,+(Y33/X33)*100,0)</f>
        <v>-21.043221684171215</v>
      </c>
      <c r="AA33" s="29">
        <f>SUM(AA6:AA32)</f>
        <v>824419970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44097108</v>
      </c>
      <c r="D35" s="20"/>
      <c r="E35" s="21">
        <v>43115549</v>
      </c>
      <c r="F35" s="22">
        <v>43115549</v>
      </c>
      <c r="G35" s="22">
        <v>3357871</v>
      </c>
      <c r="H35" s="22">
        <v>3814105</v>
      </c>
      <c r="I35" s="22">
        <v>3597161</v>
      </c>
      <c r="J35" s="22">
        <v>10769137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10769137</v>
      </c>
      <c r="X35" s="22">
        <v>10778886</v>
      </c>
      <c r="Y35" s="22">
        <v>-9749</v>
      </c>
      <c r="Z35" s="23">
        <v>-9.0445339156569618E-2</v>
      </c>
      <c r="AA35" s="20">
        <v>43115549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404282822</v>
      </c>
      <c r="D38" s="20"/>
      <c r="E38" s="21">
        <v>445684213</v>
      </c>
      <c r="F38" s="22">
        <v>445684213</v>
      </c>
      <c r="G38" s="22">
        <v>47554029</v>
      </c>
      <c r="H38" s="22">
        <v>47356683</v>
      </c>
      <c r="I38" s="22">
        <v>36656689</v>
      </c>
      <c r="J38" s="22">
        <v>131567401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131567401</v>
      </c>
      <c r="X38" s="22">
        <v>111421053</v>
      </c>
      <c r="Y38" s="22">
        <v>20146348</v>
      </c>
      <c r="Z38" s="23">
        <v>18.081275896755347</v>
      </c>
      <c r="AA38" s="20">
        <v>445684213</v>
      </c>
    </row>
    <row r="39" spans="1:27" x14ac:dyDescent="0.25">
      <c r="A39" s="19" t="s">
        <v>65</v>
      </c>
      <c r="B39" s="15" t="s">
        <v>32</v>
      </c>
      <c r="C39" s="20">
        <v>110466267</v>
      </c>
      <c r="D39" s="20"/>
      <c r="E39" s="21">
        <v>67971281</v>
      </c>
      <c r="F39" s="22">
        <v>67971281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16992819</v>
      </c>
      <c r="Y39" s="22">
        <v>-16992819</v>
      </c>
      <c r="Z39" s="23">
        <v>-100</v>
      </c>
      <c r="AA39" s="20">
        <v>67971281</v>
      </c>
    </row>
    <row r="40" spans="1:27" x14ac:dyDescent="0.25">
      <c r="A40" s="19" t="s">
        <v>66</v>
      </c>
      <c r="B40" s="15" t="s">
        <v>32</v>
      </c>
      <c r="C40" s="20">
        <v>4086300</v>
      </c>
      <c r="D40" s="20"/>
      <c r="E40" s="21">
        <v>4158371</v>
      </c>
      <c r="F40" s="22">
        <v>4158371</v>
      </c>
      <c r="G40" s="22">
        <v>316145</v>
      </c>
      <c r="H40" s="22">
        <v>353497</v>
      </c>
      <c r="I40" s="22">
        <v>324053</v>
      </c>
      <c r="J40" s="22">
        <v>993695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993695</v>
      </c>
      <c r="X40" s="22">
        <v>1039593</v>
      </c>
      <c r="Y40" s="22">
        <v>-45898</v>
      </c>
      <c r="Z40" s="23">
        <v>-4.4149970228733748</v>
      </c>
      <c r="AA40" s="20">
        <v>4158371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2087578</v>
      </c>
      <c r="D42" s="20"/>
      <c r="E42" s="21">
        <v>3124173</v>
      </c>
      <c r="F42" s="22">
        <v>3124173</v>
      </c>
      <c r="G42" s="22">
        <v>130000</v>
      </c>
      <c r="H42" s="22"/>
      <c r="I42" s="22"/>
      <c r="J42" s="22">
        <v>130000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130000</v>
      </c>
      <c r="X42" s="22">
        <v>781044</v>
      </c>
      <c r="Y42" s="22">
        <v>-651044</v>
      </c>
      <c r="Z42" s="23">
        <v>-83.355611207563214</v>
      </c>
      <c r="AA42" s="20">
        <v>3124173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142066589</v>
      </c>
      <c r="D44" s="20"/>
      <c r="E44" s="21">
        <v>38018214</v>
      </c>
      <c r="F44" s="22">
        <v>38018214</v>
      </c>
      <c r="G44" s="22">
        <v>-1808154</v>
      </c>
      <c r="H44" s="22">
        <v>-320164</v>
      </c>
      <c r="I44" s="22">
        <v>5883651</v>
      </c>
      <c r="J44" s="22">
        <v>3755333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3755333</v>
      </c>
      <c r="X44" s="22">
        <v>9504555</v>
      </c>
      <c r="Y44" s="22">
        <v>-5749222</v>
      </c>
      <c r="Z44" s="23">
        <v>-60.489123372951184</v>
      </c>
      <c r="AA44" s="20">
        <v>38018214</v>
      </c>
    </row>
    <row r="45" spans="1:27" x14ac:dyDescent="0.25">
      <c r="A45" s="19" t="s">
        <v>70</v>
      </c>
      <c r="B45" s="15" t="s">
        <v>32</v>
      </c>
      <c r="C45" s="20">
        <v>923382</v>
      </c>
      <c r="D45" s="20"/>
      <c r="E45" s="21">
        <v>1027592</v>
      </c>
      <c r="F45" s="22">
        <v>1027592</v>
      </c>
      <c r="G45" s="22">
        <v>36248</v>
      </c>
      <c r="H45" s="22">
        <v>34685</v>
      </c>
      <c r="I45" s="22">
        <v>32267</v>
      </c>
      <c r="J45" s="22">
        <v>103200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103200</v>
      </c>
      <c r="X45" s="22">
        <v>256899</v>
      </c>
      <c r="Y45" s="22">
        <v>-153699</v>
      </c>
      <c r="Z45" s="23">
        <v>-59.828570761271941</v>
      </c>
      <c r="AA45" s="20">
        <v>1027592</v>
      </c>
    </row>
    <row r="46" spans="1:27" x14ac:dyDescent="0.25">
      <c r="A46" s="19" t="s">
        <v>71</v>
      </c>
      <c r="B46" s="15" t="s">
        <v>32</v>
      </c>
      <c r="C46" s="20">
        <v>303831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708313877</v>
      </c>
      <c r="D48" s="29">
        <f t="shared" ref="D48:Y48" si="1">SUM(D35:D47)</f>
        <v>0</v>
      </c>
      <c r="E48" s="30">
        <f t="shared" si="1"/>
        <v>603099393</v>
      </c>
      <c r="F48" s="31">
        <f t="shared" si="1"/>
        <v>603099393</v>
      </c>
      <c r="G48" s="31">
        <f t="shared" si="1"/>
        <v>49586139</v>
      </c>
      <c r="H48" s="31">
        <f t="shared" si="1"/>
        <v>51238806</v>
      </c>
      <c r="I48" s="31">
        <f t="shared" si="1"/>
        <v>46493821</v>
      </c>
      <c r="J48" s="31">
        <f t="shared" si="1"/>
        <v>147318766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147318766</v>
      </c>
      <c r="X48" s="31">
        <f t="shared" si="1"/>
        <v>150774849</v>
      </c>
      <c r="Y48" s="31">
        <f t="shared" si="1"/>
        <v>-3456083</v>
      </c>
      <c r="Z48" s="32">
        <f>+IF(X48&lt;&gt;0,+(Y48/X48)*100,0)</f>
        <v>-2.292214532411835</v>
      </c>
      <c r="AA48" s="29">
        <f>SUM(AA35:AA47)</f>
        <v>603099393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-179316440</v>
      </c>
      <c r="D49" s="39">
        <f t="shared" si="2"/>
        <v>0</v>
      </c>
      <c r="E49" s="40">
        <f t="shared" si="2"/>
        <v>221320577</v>
      </c>
      <c r="F49" s="41">
        <f t="shared" si="2"/>
        <v>221320577</v>
      </c>
      <c r="G49" s="41">
        <f t="shared" si="2"/>
        <v>-10776873</v>
      </c>
      <c r="H49" s="41">
        <f t="shared" si="2"/>
        <v>6624519</v>
      </c>
      <c r="I49" s="41">
        <f t="shared" si="2"/>
        <v>19567452</v>
      </c>
      <c r="J49" s="41">
        <f t="shared" si="2"/>
        <v>15415098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15415098</v>
      </c>
      <c r="X49" s="41">
        <f t="shared" si="2"/>
        <v>55330146</v>
      </c>
      <c r="Y49" s="41">
        <f t="shared" si="2"/>
        <v>-39915048</v>
      </c>
      <c r="Z49" s="42">
        <f>+IF(X49&lt;&gt;0,+(Y49/X49)*100,0)</f>
        <v>-72.139784341071504</v>
      </c>
      <c r="AA49" s="39">
        <f>+AA33-AA48</f>
        <v>221320577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249783</v>
      </c>
      <c r="I50" s="22"/>
      <c r="J50" s="22">
        <v>249783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249783</v>
      </c>
      <c r="X50" s="22"/>
      <c r="Y50" s="22">
        <v>249783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-179316440</v>
      </c>
      <c r="D52" s="48">
        <f t="shared" si="3"/>
        <v>0</v>
      </c>
      <c r="E52" s="49">
        <f t="shared" si="3"/>
        <v>221320577</v>
      </c>
      <c r="F52" s="50">
        <f t="shared" si="3"/>
        <v>221320577</v>
      </c>
      <c r="G52" s="50">
        <f t="shared" si="3"/>
        <v>-10776873</v>
      </c>
      <c r="H52" s="50">
        <f t="shared" si="3"/>
        <v>6874302</v>
      </c>
      <c r="I52" s="50">
        <f t="shared" si="3"/>
        <v>19567452</v>
      </c>
      <c r="J52" s="50">
        <f t="shared" si="3"/>
        <v>15664881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15664881</v>
      </c>
      <c r="X52" s="50">
        <f t="shared" si="3"/>
        <v>55330146</v>
      </c>
      <c r="Y52" s="50">
        <f t="shared" si="3"/>
        <v>-39665265</v>
      </c>
      <c r="Z52" s="51">
        <f>+IF(X52&lt;&gt;0,+(Y52/X52)*100,0)</f>
        <v>-71.688343276737427</v>
      </c>
      <c r="AA52" s="48">
        <f>SUM(AA49:AA51)</f>
        <v>221320577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-179316440</v>
      </c>
      <c r="D54" s="54">
        <f>+D52-D53</f>
        <v>0</v>
      </c>
      <c r="E54" s="55">
        <f t="shared" si="4"/>
        <v>221320577</v>
      </c>
      <c r="F54" s="56">
        <f t="shared" si="4"/>
        <v>221320577</v>
      </c>
      <c r="G54" s="56">
        <f t="shared" si="4"/>
        <v>-10776873</v>
      </c>
      <c r="H54" s="56">
        <f t="shared" si="4"/>
        <v>6874302</v>
      </c>
      <c r="I54" s="56">
        <f t="shared" si="4"/>
        <v>19567452</v>
      </c>
      <c r="J54" s="56">
        <f t="shared" si="4"/>
        <v>15664881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15664881</v>
      </c>
      <c r="X54" s="56">
        <f t="shared" si="4"/>
        <v>55330146</v>
      </c>
      <c r="Y54" s="56">
        <f t="shared" si="4"/>
        <v>-39665265</v>
      </c>
      <c r="Z54" s="57">
        <f>+IF(X54&lt;&gt;0,+(Y54/X54)*100,0)</f>
        <v>-71.688343276737427</v>
      </c>
      <c r="AA54" s="54">
        <f>+AA52-AA53</f>
        <v>221320577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-179316440</v>
      </c>
      <c r="D57" s="48">
        <f>SUM(D54:D56)</f>
        <v>0</v>
      </c>
      <c r="E57" s="49">
        <f t="shared" si="5"/>
        <v>221320577</v>
      </c>
      <c r="F57" s="50">
        <f t="shared" si="5"/>
        <v>221320577</v>
      </c>
      <c r="G57" s="50">
        <f t="shared" si="5"/>
        <v>-10776873</v>
      </c>
      <c r="H57" s="50">
        <f t="shared" si="5"/>
        <v>6874302</v>
      </c>
      <c r="I57" s="50">
        <f t="shared" si="5"/>
        <v>19567452</v>
      </c>
      <c r="J57" s="50">
        <f t="shared" si="5"/>
        <v>15664881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15664881</v>
      </c>
      <c r="X57" s="50">
        <f t="shared" si="5"/>
        <v>55330146</v>
      </c>
      <c r="Y57" s="50">
        <f t="shared" si="5"/>
        <v>-39665265</v>
      </c>
      <c r="Z57" s="51">
        <f>+IF(X57&lt;&gt;0,+(Y57/X57)*100,0)</f>
        <v>-71.688343276737427</v>
      </c>
      <c r="AA57" s="48">
        <f>SUM(AA54:AA56)</f>
        <v>221320577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-179316440</v>
      </c>
      <c r="D60" s="65">
        <f>SUM(D57:D59)</f>
        <v>0</v>
      </c>
      <c r="E60" s="66">
        <f t="shared" si="6"/>
        <v>221320577</v>
      </c>
      <c r="F60" s="67">
        <f t="shared" si="6"/>
        <v>221320577</v>
      </c>
      <c r="G60" s="67">
        <f t="shared" si="6"/>
        <v>-10776873</v>
      </c>
      <c r="H60" s="67">
        <f t="shared" si="6"/>
        <v>6874302</v>
      </c>
      <c r="I60" s="67">
        <f t="shared" si="6"/>
        <v>19567452</v>
      </c>
      <c r="J60" s="67">
        <f t="shared" si="6"/>
        <v>15664881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15664881</v>
      </c>
      <c r="X60" s="67">
        <f t="shared" si="6"/>
        <v>55330146</v>
      </c>
      <c r="Y60" s="67">
        <f t="shared" si="6"/>
        <v>-39665265</v>
      </c>
      <c r="Z60" s="68">
        <f>+IF(X60&lt;&gt;0,+(Y60/X60)*100,0)</f>
        <v>-71.688343276737427</v>
      </c>
      <c r="AA60" s="65">
        <f>SUM(AA57:AA59)</f>
        <v>221320577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3158592</v>
      </c>
      <c r="D8" s="20"/>
      <c r="E8" s="21">
        <v>3288600</v>
      </c>
      <c r="F8" s="22">
        <v>3288600</v>
      </c>
      <c r="G8" s="22">
        <v>4019</v>
      </c>
      <c r="H8" s="22">
        <v>52078</v>
      </c>
      <c r="I8" s="22">
        <v>3502</v>
      </c>
      <c r="J8" s="22">
        <v>59599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59599</v>
      </c>
      <c r="X8" s="22">
        <v>822150</v>
      </c>
      <c r="Y8" s="22">
        <v>-762551</v>
      </c>
      <c r="Z8" s="23">
        <v>-92.750836222100588</v>
      </c>
      <c r="AA8" s="20">
        <v>3288600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597</v>
      </c>
      <c r="D20" s="20"/>
      <c r="E20" s="21">
        <v>880</v>
      </c>
      <c r="F20" s="22">
        <v>880</v>
      </c>
      <c r="G20" s="22"/>
      <c r="H20" s="22"/>
      <c r="I20" s="22">
        <v>225</v>
      </c>
      <c r="J20" s="22">
        <v>225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225</v>
      </c>
      <c r="X20" s="22">
        <v>219</v>
      </c>
      <c r="Y20" s="22">
        <v>6</v>
      </c>
      <c r="Z20" s="18">
        <v>2.7397260273972601</v>
      </c>
      <c r="AA20" s="20">
        <v>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3159189</v>
      </c>
      <c r="D33" s="29">
        <f t="shared" ref="D33:Y33" si="0">SUM(D6:D32)</f>
        <v>0</v>
      </c>
      <c r="E33" s="30">
        <f t="shared" si="0"/>
        <v>3289480</v>
      </c>
      <c r="F33" s="31">
        <f t="shared" si="0"/>
        <v>3289480</v>
      </c>
      <c r="G33" s="31">
        <f t="shared" si="0"/>
        <v>4019</v>
      </c>
      <c r="H33" s="31">
        <f t="shared" si="0"/>
        <v>52078</v>
      </c>
      <c r="I33" s="31">
        <f t="shared" si="0"/>
        <v>3727</v>
      </c>
      <c r="J33" s="31">
        <f t="shared" si="0"/>
        <v>59824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59824</v>
      </c>
      <c r="X33" s="31">
        <f t="shared" si="0"/>
        <v>822369</v>
      </c>
      <c r="Y33" s="31">
        <f t="shared" si="0"/>
        <v>-762545</v>
      </c>
      <c r="Z33" s="32">
        <f>+IF(X33&lt;&gt;0,+(Y33/X33)*100,0)</f>
        <v>-92.725406721313661</v>
      </c>
      <c r="AA33" s="29">
        <f>SUM(AA6:AA32)</f>
        <v>3289480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16805499</v>
      </c>
      <c r="D35" s="20"/>
      <c r="E35" s="21">
        <v>19576980</v>
      </c>
      <c r="F35" s="22">
        <v>19576980</v>
      </c>
      <c r="G35" s="22">
        <v>1613876</v>
      </c>
      <c r="H35" s="22">
        <v>1851130</v>
      </c>
      <c r="I35" s="22">
        <v>1791414</v>
      </c>
      <c r="J35" s="22">
        <v>5256420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5256420</v>
      </c>
      <c r="X35" s="22">
        <v>4894248</v>
      </c>
      <c r="Y35" s="22">
        <v>362172</v>
      </c>
      <c r="Z35" s="23">
        <v>7.3999519435876557</v>
      </c>
      <c r="AA35" s="20">
        <v>19576980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1850</v>
      </c>
      <c r="D38" s="20"/>
      <c r="E38" s="21">
        <v>11300</v>
      </c>
      <c r="F38" s="22">
        <v>11300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2826</v>
      </c>
      <c r="Y38" s="22">
        <v>-2826</v>
      </c>
      <c r="Z38" s="23">
        <v>-100</v>
      </c>
      <c r="AA38" s="20">
        <v>11300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2525999</v>
      </c>
      <c r="D42" s="20"/>
      <c r="E42" s="21">
        <v>2487540</v>
      </c>
      <c r="F42" s="22">
        <v>2487540</v>
      </c>
      <c r="G42" s="22"/>
      <c r="H42" s="22">
        <v>121465</v>
      </c>
      <c r="I42" s="22">
        <v>97903</v>
      </c>
      <c r="J42" s="22">
        <v>219368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219368</v>
      </c>
      <c r="X42" s="22">
        <v>621888</v>
      </c>
      <c r="Y42" s="22">
        <v>-402520</v>
      </c>
      <c r="Z42" s="23">
        <v>-64.725481115570645</v>
      </c>
      <c r="AA42" s="20">
        <v>2487540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44757</v>
      </c>
      <c r="D45" s="20"/>
      <c r="E45" s="21">
        <v>208900</v>
      </c>
      <c r="F45" s="22">
        <v>208900</v>
      </c>
      <c r="G45" s="22"/>
      <c r="H45" s="22">
        <v>4290</v>
      </c>
      <c r="I45" s="22">
        <v>4290</v>
      </c>
      <c r="J45" s="22">
        <v>8580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8580</v>
      </c>
      <c r="X45" s="22">
        <v>52227</v>
      </c>
      <c r="Y45" s="22">
        <v>-43647</v>
      </c>
      <c r="Z45" s="23">
        <v>-83.571715779194662</v>
      </c>
      <c r="AA45" s="20">
        <v>208900</v>
      </c>
    </row>
    <row r="46" spans="1:27" x14ac:dyDescent="0.25">
      <c r="A46" s="19" t="s">
        <v>71</v>
      </c>
      <c r="B46" s="15" t="s">
        <v>32</v>
      </c>
      <c r="C46" s="20">
        <v>1818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19379923</v>
      </c>
      <c r="D48" s="29">
        <f t="shared" ref="D48:Y48" si="1">SUM(D35:D47)</f>
        <v>0</v>
      </c>
      <c r="E48" s="30">
        <f t="shared" si="1"/>
        <v>22284720</v>
      </c>
      <c r="F48" s="31">
        <f t="shared" si="1"/>
        <v>22284720</v>
      </c>
      <c r="G48" s="31">
        <f t="shared" si="1"/>
        <v>1613876</v>
      </c>
      <c r="H48" s="31">
        <f t="shared" si="1"/>
        <v>1976885</v>
      </c>
      <c r="I48" s="31">
        <f t="shared" si="1"/>
        <v>1893607</v>
      </c>
      <c r="J48" s="31">
        <f t="shared" si="1"/>
        <v>5484368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5484368</v>
      </c>
      <c r="X48" s="31">
        <f t="shared" si="1"/>
        <v>5571189</v>
      </c>
      <c r="Y48" s="31">
        <f t="shared" si="1"/>
        <v>-86821</v>
      </c>
      <c r="Z48" s="32">
        <f>+IF(X48&lt;&gt;0,+(Y48/X48)*100,0)</f>
        <v>-1.5583926519096731</v>
      </c>
      <c r="AA48" s="29">
        <f>SUM(AA35:AA47)</f>
        <v>22284720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-16220734</v>
      </c>
      <c r="D49" s="39">
        <f t="shared" si="2"/>
        <v>0</v>
      </c>
      <c r="E49" s="40">
        <f t="shared" si="2"/>
        <v>-18995240</v>
      </c>
      <c r="F49" s="41">
        <f t="shared" si="2"/>
        <v>-18995240</v>
      </c>
      <c r="G49" s="41">
        <f t="shared" si="2"/>
        <v>-1609857</v>
      </c>
      <c r="H49" s="41">
        <f t="shared" si="2"/>
        <v>-1924807</v>
      </c>
      <c r="I49" s="41">
        <f t="shared" si="2"/>
        <v>-1889880</v>
      </c>
      <c r="J49" s="41">
        <f t="shared" si="2"/>
        <v>-5424544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-5424544</v>
      </c>
      <c r="X49" s="41">
        <f t="shared" si="2"/>
        <v>-4748820</v>
      </c>
      <c r="Y49" s="41">
        <f t="shared" si="2"/>
        <v>-675724</v>
      </c>
      <c r="Z49" s="42">
        <f>+IF(X49&lt;&gt;0,+(Y49/X49)*100,0)</f>
        <v>14.229303279551553</v>
      </c>
      <c r="AA49" s="39">
        <f>+AA33-AA48</f>
        <v>-18995240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-16220734</v>
      </c>
      <c r="D52" s="48">
        <f t="shared" si="3"/>
        <v>0</v>
      </c>
      <c r="E52" s="49">
        <f t="shared" si="3"/>
        <v>-18995240</v>
      </c>
      <c r="F52" s="50">
        <f t="shared" si="3"/>
        <v>-18995240</v>
      </c>
      <c r="G52" s="50">
        <f t="shared" si="3"/>
        <v>-1609857</v>
      </c>
      <c r="H52" s="50">
        <f t="shared" si="3"/>
        <v>-1924807</v>
      </c>
      <c r="I52" s="50">
        <f t="shared" si="3"/>
        <v>-1889880</v>
      </c>
      <c r="J52" s="50">
        <f t="shared" si="3"/>
        <v>-5424544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-5424544</v>
      </c>
      <c r="X52" s="50">
        <f t="shared" si="3"/>
        <v>-4748820</v>
      </c>
      <c r="Y52" s="50">
        <f t="shared" si="3"/>
        <v>-675724</v>
      </c>
      <c r="Z52" s="51">
        <f>+IF(X52&lt;&gt;0,+(Y52/X52)*100,0)</f>
        <v>14.229303279551553</v>
      </c>
      <c r="AA52" s="48">
        <f>SUM(AA49:AA51)</f>
        <v>-18995240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-16220734</v>
      </c>
      <c r="D54" s="54">
        <f>+D52-D53</f>
        <v>0</v>
      </c>
      <c r="E54" s="55">
        <f t="shared" si="4"/>
        <v>-18995240</v>
      </c>
      <c r="F54" s="56">
        <f t="shared" si="4"/>
        <v>-18995240</v>
      </c>
      <c r="G54" s="56">
        <f t="shared" si="4"/>
        <v>-1609857</v>
      </c>
      <c r="H54" s="56">
        <f t="shared" si="4"/>
        <v>-1924807</v>
      </c>
      <c r="I54" s="56">
        <f t="shared" si="4"/>
        <v>-1889880</v>
      </c>
      <c r="J54" s="56">
        <f t="shared" si="4"/>
        <v>-5424544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-5424544</v>
      </c>
      <c r="X54" s="56">
        <f t="shared" si="4"/>
        <v>-4748820</v>
      </c>
      <c r="Y54" s="56">
        <f t="shared" si="4"/>
        <v>-675724</v>
      </c>
      <c r="Z54" s="57">
        <f>+IF(X54&lt;&gt;0,+(Y54/X54)*100,0)</f>
        <v>14.229303279551553</v>
      </c>
      <c r="AA54" s="54">
        <f>+AA52-AA53</f>
        <v>-18995240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-16220734</v>
      </c>
      <c r="D57" s="48">
        <f>SUM(D54:D56)</f>
        <v>0</v>
      </c>
      <c r="E57" s="49">
        <f t="shared" si="5"/>
        <v>-18995240</v>
      </c>
      <c r="F57" s="50">
        <f t="shared" si="5"/>
        <v>-18995240</v>
      </c>
      <c r="G57" s="50">
        <f t="shared" si="5"/>
        <v>-1609857</v>
      </c>
      <c r="H57" s="50">
        <f t="shared" si="5"/>
        <v>-1924807</v>
      </c>
      <c r="I57" s="50">
        <f t="shared" si="5"/>
        <v>-1889880</v>
      </c>
      <c r="J57" s="50">
        <f t="shared" si="5"/>
        <v>-5424544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-5424544</v>
      </c>
      <c r="X57" s="50">
        <f t="shared" si="5"/>
        <v>-4748820</v>
      </c>
      <c r="Y57" s="50">
        <f t="shared" si="5"/>
        <v>-675724</v>
      </c>
      <c r="Z57" s="51">
        <f>+IF(X57&lt;&gt;0,+(Y57/X57)*100,0)</f>
        <v>14.229303279551553</v>
      </c>
      <c r="AA57" s="48">
        <f>SUM(AA54:AA56)</f>
        <v>-18995240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-16220734</v>
      </c>
      <c r="D60" s="65">
        <f>SUM(D57:D59)</f>
        <v>0</v>
      </c>
      <c r="E60" s="66">
        <f t="shared" si="6"/>
        <v>-18995240</v>
      </c>
      <c r="F60" s="67">
        <f t="shared" si="6"/>
        <v>-18995240</v>
      </c>
      <c r="G60" s="67">
        <f t="shared" si="6"/>
        <v>-1609857</v>
      </c>
      <c r="H60" s="67">
        <f t="shared" si="6"/>
        <v>-1924807</v>
      </c>
      <c r="I60" s="67">
        <f t="shared" si="6"/>
        <v>-1889880</v>
      </c>
      <c r="J60" s="67">
        <f t="shared" si="6"/>
        <v>-5424544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-5424544</v>
      </c>
      <c r="X60" s="67">
        <f t="shared" si="6"/>
        <v>-4748820</v>
      </c>
      <c r="Y60" s="67">
        <f t="shared" si="6"/>
        <v>-675724</v>
      </c>
      <c r="Z60" s="68">
        <f>+IF(X60&lt;&gt;0,+(Y60/X60)*100,0)</f>
        <v>14.229303279551553</v>
      </c>
      <c r="AA60" s="65">
        <f>SUM(AA57:AA59)</f>
        <v>-18995240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147526</v>
      </c>
      <c r="D6" s="20"/>
      <c r="E6" s="21">
        <v>-4133841</v>
      </c>
      <c r="F6" s="22">
        <v>-4133841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-1033461</v>
      </c>
      <c r="Y6" s="22">
        <v>1033461</v>
      </c>
      <c r="Z6" s="23">
        <v>-100</v>
      </c>
      <c r="AA6" s="20">
        <v>-4133841</v>
      </c>
    </row>
    <row r="7" spans="1:27" x14ac:dyDescent="0.25">
      <c r="A7" s="19" t="s">
        <v>35</v>
      </c>
      <c r="B7" s="15" t="s">
        <v>32</v>
      </c>
      <c r="C7" s="20">
        <v>72975705</v>
      </c>
      <c r="D7" s="20"/>
      <c r="E7" s="21">
        <v>78691073</v>
      </c>
      <c r="F7" s="22">
        <v>78691073</v>
      </c>
      <c r="G7" s="22">
        <v>7428568</v>
      </c>
      <c r="H7" s="22">
        <v>10387260</v>
      </c>
      <c r="I7" s="22">
        <v>14911111</v>
      </c>
      <c r="J7" s="22">
        <v>32726939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32726939</v>
      </c>
      <c r="X7" s="22">
        <v>19672767</v>
      </c>
      <c r="Y7" s="22">
        <v>13054172</v>
      </c>
      <c r="Z7" s="23">
        <v>66.356562856663743</v>
      </c>
      <c r="AA7" s="20">
        <v>78691073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50612999</v>
      </c>
      <c r="F13" s="22">
        <v>50612999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12653250</v>
      </c>
      <c r="Y13" s="22">
        <v>-12653250</v>
      </c>
      <c r="Z13" s="23">
        <v>-100</v>
      </c>
      <c r="AA13" s="20">
        <v>50612999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36584865</v>
      </c>
      <c r="F26" s="22">
        <v>36584865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9146217</v>
      </c>
      <c r="Y26" s="22">
        <v>-9146217</v>
      </c>
      <c r="Z26" s="23">
        <v>-100</v>
      </c>
      <c r="AA26" s="20">
        <v>36584865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73123231</v>
      </c>
      <c r="D33" s="29">
        <f t="shared" ref="D33:Y33" si="0">SUM(D6:D32)</f>
        <v>0</v>
      </c>
      <c r="E33" s="30">
        <f t="shared" si="0"/>
        <v>161755096</v>
      </c>
      <c r="F33" s="31">
        <f t="shared" si="0"/>
        <v>161755096</v>
      </c>
      <c r="G33" s="31">
        <f t="shared" si="0"/>
        <v>7428568</v>
      </c>
      <c r="H33" s="31">
        <f t="shared" si="0"/>
        <v>10387260</v>
      </c>
      <c r="I33" s="31">
        <f t="shared" si="0"/>
        <v>14911111</v>
      </c>
      <c r="J33" s="31">
        <f t="shared" si="0"/>
        <v>32726939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32726939</v>
      </c>
      <c r="X33" s="31">
        <f t="shared" si="0"/>
        <v>40438773</v>
      </c>
      <c r="Y33" s="31">
        <f t="shared" si="0"/>
        <v>-7711834</v>
      </c>
      <c r="Z33" s="32">
        <f>+IF(X33&lt;&gt;0,+(Y33/X33)*100,0)</f>
        <v>-19.070395632429303</v>
      </c>
      <c r="AA33" s="29">
        <f>SUM(AA6:AA32)</f>
        <v>161755096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15386518</v>
      </c>
      <c r="D35" s="20"/>
      <c r="E35" s="21">
        <v>15987551</v>
      </c>
      <c r="F35" s="22">
        <v>15987551</v>
      </c>
      <c r="G35" s="22">
        <v>1214628</v>
      </c>
      <c r="H35" s="22">
        <v>1136236</v>
      </c>
      <c r="I35" s="22">
        <v>1228649</v>
      </c>
      <c r="J35" s="22">
        <v>3579513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3579513</v>
      </c>
      <c r="X35" s="22">
        <v>3996885</v>
      </c>
      <c r="Y35" s="22">
        <v>-417372</v>
      </c>
      <c r="Z35" s="23">
        <v>-10.442432043954229</v>
      </c>
      <c r="AA35" s="20">
        <v>15987551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39523040</v>
      </c>
      <c r="D38" s="20"/>
      <c r="E38" s="21">
        <v>91100000</v>
      </c>
      <c r="F38" s="22">
        <v>91100000</v>
      </c>
      <c r="G38" s="22">
        <v>8981871</v>
      </c>
      <c r="H38" s="22">
        <v>8205957</v>
      </c>
      <c r="I38" s="22">
        <v>82704</v>
      </c>
      <c r="J38" s="22">
        <v>17270532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17270532</v>
      </c>
      <c r="X38" s="22">
        <v>22775001</v>
      </c>
      <c r="Y38" s="22">
        <v>-5504469</v>
      </c>
      <c r="Z38" s="23">
        <v>-24.168907830124795</v>
      </c>
      <c r="AA38" s="20">
        <v>91100000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10258133</v>
      </c>
      <c r="D40" s="20"/>
      <c r="E40" s="21">
        <v>6790278</v>
      </c>
      <c r="F40" s="22">
        <v>6790278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1697571</v>
      </c>
      <c r="Y40" s="22">
        <v>-1697571</v>
      </c>
      <c r="Z40" s="23">
        <v>-100</v>
      </c>
      <c r="AA40" s="20">
        <v>6790278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10899630</v>
      </c>
      <c r="D42" s="20"/>
      <c r="E42" s="21">
        <v>9300000</v>
      </c>
      <c r="F42" s="22">
        <v>9300000</v>
      </c>
      <c r="G42" s="22"/>
      <c r="H42" s="22"/>
      <c r="I42" s="22">
        <v>278523</v>
      </c>
      <c r="J42" s="22">
        <v>278523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278523</v>
      </c>
      <c r="X42" s="22">
        <v>2325000</v>
      </c>
      <c r="Y42" s="22">
        <v>-2046477</v>
      </c>
      <c r="Z42" s="23">
        <v>-88.020516129032259</v>
      </c>
      <c r="AA42" s="20">
        <v>9300000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809246</v>
      </c>
      <c r="D44" s="20"/>
      <c r="E44" s="21">
        <v>6691042</v>
      </c>
      <c r="F44" s="22">
        <v>6691042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1672761</v>
      </c>
      <c r="Y44" s="22">
        <v>-1672761</v>
      </c>
      <c r="Z44" s="23">
        <v>-100</v>
      </c>
      <c r="AA44" s="20">
        <v>6691042</v>
      </c>
    </row>
    <row r="45" spans="1:27" x14ac:dyDescent="0.25">
      <c r="A45" s="19" t="s">
        <v>70</v>
      </c>
      <c r="B45" s="15" t="s">
        <v>32</v>
      </c>
      <c r="C45" s="20">
        <v>469848</v>
      </c>
      <c r="D45" s="20"/>
      <c r="E45" s="21">
        <v>300000</v>
      </c>
      <c r="F45" s="22">
        <v>300000</v>
      </c>
      <c r="G45" s="22">
        <v>9935</v>
      </c>
      <c r="H45" s="22">
        <v>239414</v>
      </c>
      <c r="I45" s="22">
        <v>10084</v>
      </c>
      <c r="J45" s="22">
        <v>259433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259433</v>
      </c>
      <c r="X45" s="22">
        <v>75000</v>
      </c>
      <c r="Y45" s="22">
        <v>184433</v>
      </c>
      <c r="Z45" s="23">
        <v>245.91066666666666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590597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40333605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118270617</v>
      </c>
      <c r="D48" s="29">
        <f t="shared" ref="D48:Y48" si="1">SUM(D35:D47)</f>
        <v>0</v>
      </c>
      <c r="E48" s="30">
        <f t="shared" si="1"/>
        <v>130168871</v>
      </c>
      <c r="F48" s="31">
        <f t="shared" si="1"/>
        <v>130168871</v>
      </c>
      <c r="G48" s="31">
        <f t="shared" si="1"/>
        <v>10206434</v>
      </c>
      <c r="H48" s="31">
        <f t="shared" si="1"/>
        <v>9581607</v>
      </c>
      <c r="I48" s="31">
        <f t="shared" si="1"/>
        <v>1599960</v>
      </c>
      <c r="J48" s="31">
        <f t="shared" si="1"/>
        <v>21388001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21388001</v>
      </c>
      <c r="X48" s="31">
        <f t="shared" si="1"/>
        <v>32542218</v>
      </c>
      <c r="Y48" s="31">
        <f t="shared" si="1"/>
        <v>-11154217</v>
      </c>
      <c r="Z48" s="32">
        <f>+IF(X48&lt;&gt;0,+(Y48/X48)*100,0)</f>
        <v>-34.276142455932167</v>
      </c>
      <c r="AA48" s="29">
        <f>SUM(AA35:AA47)</f>
        <v>130168871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-45147386</v>
      </c>
      <c r="D49" s="39">
        <f t="shared" si="2"/>
        <v>0</v>
      </c>
      <c r="E49" s="40">
        <f t="shared" si="2"/>
        <v>31586225</v>
      </c>
      <c r="F49" s="41">
        <f t="shared" si="2"/>
        <v>31586225</v>
      </c>
      <c r="G49" s="41">
        <f t="shared" si="2"/>
        <v>-2777866</v>
      </c>
      <c r="H49" s="41">
        <f t="shared" si="2"/>
        <v>805653</v>
      </c>
      <c r="I49" s="41">
        <f t="shared" si="2"/>
        <v>13311151</v>
      </c>
      <c r="J49" s="41">
        <f t="shared" si="2"/>
        <v>11338938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11338938</v>
      </c>
      <c r="X49" s="41">
        <f t="shared" si="2"/>
        <v>7896555</v>
      </c>
      <c r="Y49" s="41">
        <f t="shared" si="2"/>
        <v>3442383</v>
      </c>
      <c r="Z49" s="42">
        <f>+IF(X49&lt;&gt;0,+(Y49/X49)*100,0)</f>
        <v>43.593478421919428</v>
      </c>
      <c r="AA49" s="39">
        <f>+AA33-AA48</f>
        <v>31586225</v>
      </c>
    </row>
    <row r="50" spans="1:27" x14ac:dyDescent="0.25">
      <c r="A50" s="43" t="s">
        <v>75</v>
      </c>
      <c r="B50" s="15" t="s">
        <v>32</v>
      </c>
      <c r="C50" s="20">
        <v>44337107</v>
      </c>
      <c r="D50" s="20"/>
      <c r="E50" s="21">
        <v>46618000</v>
      </c>
      <c r="F50" s="22">
        <v>46618000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11654502</v>
      </c>
      <c r="Y50" s="22">
        <v>-11654502</v>
      </c>
      <c r="Z50" s="23">
        <v>-100</v>
      </c>
      <c r="AA50" s="20">
        <v>46618000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-810279</v>
      </c>
      <c r="D52" s="48">
        <f t="shared" si="3"/>
        <v>0</v>
      </c>
      <c r="E52" s="49">
        <f t="shared" si="3"/>
        <v>78204225</v>
      </c>
      <c r="F52" s="50">
        <f t="shared" si="3"/>
        <v>78204225</v>
      </c>
      <c r="G52" s="50">
        <f t="shared" si="3"/>
        <v>-2777866</v>
      </c>
      <c r="H52" s="50">
        <f t="shared" si="3"/>
        <v>805653</v>
      </c>
      <c r="I52" s="50">
        <f t="shared" si="3"/>
        <v>13311151</v>
      </c>
      <c r="J52" s="50">
        <f t="shared" si="3"/>
        <v>11338938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11338938</v>
      </c>
      <c r="X52" s="50">
        <f t="shared" si="3"/>
        <v>19551057</v>
      </c>
      <c r="Y52" s="50">
        <f t="shared" si="3"/>
        <v>-8212119</v>
      </c>
      <c r="Z52" s="51">
        <f>+IF(X52&lt;&gt;0,+(Y52/X52)*100,0)</f>
        <v>-42.003452805646262</v>
      </c>
      <c r="AA52" s="48">
        <f>SUM(AA49:AA51)</f>
        <v>78204225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-810279</v>
      </c>
      <c r="D54" s="54">
        <f>+D52-D53</f>
        <v>0</v>
      </c>
      <c r="E54" s="55">
        <f t="shared" si="4"/>
        <v>78204225</v>
      </c>
      <c r="F54" s="56">
        <f t="shared" si="4"/>
        <v>78204225</v>
      </c>
      <c r="G54" s="56">
        <f t="shared" si="4"/>
        <v>-2777866</v>
      </c>
      <c r="H54" s="56">
        <f t="shared" si="4"/>
        <v>805653</v>
      </c>
      <c r="I54" s="56">
        <f t="shared" si="4"/>
        <v>13311151</v>
      </c>
      <c r="J54" s="56">
        <f t="shared" si="4"/>
        <v>11338938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11338938</v>
      </c>
      <c r="X54" s="56">
        <f t="shared" si="4"/>
        <v>19551057</v>
      </c>
      <c r="Y54" s="56">
        <f t="shared" si="4"/>
        <v>-8212119</v>
      </c>
      <c r="Z54" s="57">
        <f>+IF(X54&lt;&gt;0,+(Y54/X54)*100,0)</f>
        <v>-42.003452805646262</v>
      </c>
      <c r="AA54" s="54">
        <f>+AA52-AA53</f>
        <v>78204225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-810279</v>
      </c>
      <c r="D57" s="48">
        <f>SUM(D54:D56)</f>
        <v>0</v>
      </c>
      <c r="E57" s="49">
        <f t="shared" si="5"/>
        <v>78204225</v>
      </c>
      <c r="F57" s="50">
        <f t="shared" si="5"/>
        <v>78204225</v>
      </c>
      <c r="G57" s="50">
        <f t="shared" si="5"/>
        <v>-2777866</v>
      </c>
      <c r="H57" s="50">
        <f t="shared" si="5"/>
        <v>805653</v>
      </c>
      <c r="I57" s="50">
        <f t="shared" si="5"/>
        <v>13311151</v>
      </c>
      <c r="J57" s="50">
        <f t="shared" si="5"/>
        <v>11338938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11338938</v>
      </c>
      <c r="X57" s="50">
        <f t="shared" si="5"/>
        <v>19551057</v>
      </c>
      <c r="Y57" s="50">
        <f t="shared" si="5"/>
        <v>-8212119</v>
      </c>
      <c r="Z57" s="51">
        <f>+IF(X57&lt;&gt;0,+(Y57/X57)*100,0)</f>
        <v>-42.003452805646262</v>
      </c>
      <c r="AA57" s="48">
        <f>SUM(AA54:AA56)</f>
        <v>78204225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-810279</v>
      </c>
      <c r="D60" s="65">
        <f>SUM(D57:D59)</f>
        <v>0</v>
      </c>
      <c r="E60" s="66">
        <f t="shared" si="6"/>
        <v>78204225</v>
      </c>
      <c r="F60" s="67">
        <f t="shared" si="6"/>
        <v>78204225</v>
      </c>
      <c r="G60" s="67">
        <f t="shared" si="6"/>
        <v>-2777866</v>
      </c>
      <c r="H60" s="67">
        <f t="shared" si="6"/>
        <v>805653</v>
      </c>
      <c r="I60" s="67">
        <f t="shared" si="6"/>
        <v>13311151</v>
      </c>
      <c r="J60" s="67">
        <f t="shared" si="6"/>
        <v>11338938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11338938</v>
      </c>
      <c r="X60" s="67">
        <f t="shared" si="6"/>
        <v>19551057</v>
      </c>
      <c r="Y60" s="67">
        <f t="shared" si="6"/>
        <v>-8212119</v>
      </c>
      <c r="Z60" s="68">
        <f>+IF(X60&lt;&gt;0,+(Y60/X60)*100,0)</f>
        <v>-42.003452805646262</v>
      </c>
      <c r="AA60" s="65">
        <f>SUM(AA57:AA59)</f>
        <v>78204225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425049102</v>
      </c>
      <c r="D7" s="20"/>
      <c r="E7" s="21">
        <v>579021119</v>
      </c>
      <c r="F7" s="22">
        <v>579021119</v>
      </c>
      <c r="G7" s="22">
        <v>33661445</v>
      </c>
      <c r="H7" s="22">
        <v>24865764</v>
      </c>
      <c r="I7" s="22">
        <v>27964865</v>
      </c>
      <c r="J7" s="22">
        <v>86492074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86492074</v>
      </c>
      <c r="X7" s="22">
        <v>144755280</v>
      </c>
      <c r="Y7" s="22">
        <v>-58263206</v>
      </c>
      <c r="Z7" s="23">
        <v>-40.249451349892041</v>
      </c>
      <c r="AA7" s="20">
        <v>579021119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14332516</v>
      </c>
      <c r="D13" s="20"/>
      <c r="E13" s="21">
        <v>14331510</v>
      </c>
      <c r="F13" s="22">
        <v>14331510</v>
      </c>
      <c r="G13" s="22">
        <v>1210468</v>
      </c>
      <c r="H13" s="22">
        <v>-1863413</v>
      </c>
      <c r="I13" s="22">
        <v>1223309</v>
      </c>
      <c r="J13" s="22">
        <v>570364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570364</v>
      </c>
      <c r="X13" s="22">
        <v>3582879</v>
      </c>
      <c r="Y13" s="22">
        <v>-3012515</v>
      </c>
      <c r="Z13" s="23">
        <v>-84.080846715727773</v>
      </c>
      <c r="AA13" s="20">
        <v>14331510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74523860</v>
      </c>
      <c r="F26" s="22">
        <v>74523860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31051505</v>
      </c>
      <c r="Y26" s="22">
        <v>-31051505</v>
      </c>
      <c r="Z26" s="23">
        <v>-100</v>
      </c>
      <c r="AA26" s="20">
        <v>74523860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439381618</v>
      </c>
      <c r="D33" s="29">
        <f t="shared" ref="D33:Y33" si="0">SUM(D6:D32)</f>
        <v>0</v>
      </c>
      <c r="E33" s="30">
        <f t="shared" si="0"/>
        <v>667876489</v>
      </c>
      <c r="F33" s="31">
        <f t="shared" si="0"/>
        <v>667876489</v>
      </c>
      <c r="G33" s="31">
        <f t="shared" si="0"/>
        <v>34871913</v>
      </c>
      <c r="H33" s="31">
        <f t="shared" si="0"/>
        <v>23002351</v>
      </c>
      <c r="I33" s="31">
        <f t="shared" si="0"/>
        <v>29188174</v>
      </c>
      <c r="J33" s="31">
        <f t="shared" si="0"/>
        <v>87062438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87062438</v>
      </c>
      <c r="X33" s="31">
        <f t="shared" si="0"/>
        <v>179389664</v>
      </c>
      <c r="Y33" s="31">
        <f t="shared" si="0"/>
        <v>-92327226</v>
      </c>
      <c r="Z33" s="32">
        <f>+IF(X33&lt;&gt;0,+(Y33/X33)*100,0)</f>
        <v>-51.467416762651382</v>
      </c>
      <c r="AA33" s="29">
        <f>SUM(AA6:AA32)</f>
        <v>667876489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87523945</v>
      </c>
      <c r="D35" s="20"/>
      <c r="E35" s="21">
        <v>100900829</v>
      </c>
      <c r="F35" s="22">
        <v>100900829</v>
      </c>
      <c r="G35" s="22">
        <v>1047483</v>
      </c>
      <c r="H35" s="22">
        <v>13723988</v>
      </c>
      <c r="I35" s="22">
        <v>8446217</v>
      </c>
      <c r="J35" s="22">
        <v>23217688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23217688</v>
      </c>
      <c r="X35" s="22">
        <v>25225197</v>
      </c>
      <c r="Y35" s="22">
        <v>-2007509</v>
      </c>
      <c r="Z35" s="23">
        <v>-7.9583481548231321</v>
      </c>
      <c r="AA35" s="20">
        <v>100900829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226204033</v>
      </c>
      <c r="D38" s="20"/>
      <c r="E38" s="21">
        <v>221818411</v>
      </c>
      <c r="F38" s="22">
        <v>221818411</v>
      </c>
      <c r="G38" s="22">
        <v>1205181</v>
      </c>
      <c r="H38" s="22">
        <v>13583855</v>
      </c>
      <c r="I38" s="22">
        <v>13640616</v>
      </c>
      <c r="J38" s="22">
        <v>28429652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28429652</v>
      </c>
      <c r="X38" s="22">
        <v>55454604</v>
      </c>
      <c r="Y38" s="22">
        <v>-27024952</v>
      </c>
      <c r="Z38" s="23">
        <v>-48.733468550239763</v>
      </c>
      <c r="AA38" s="20">
        <v>221818411</v>
      </c>
    </row>
    <row r="39" spans="1:27" x14ac:dyDescent="0.25">
      <c r="A39" s="19" t="s">
        <v>65</v>
      </c>
      <c r="B39" s="15" t="s">
        <v>32</v>
      </c>
      <c r="C39" s="20">
        <v>363697484</v>
      </c>
      <c r="D39" s="20"/>
      <c r="E39" s="21">
        <v>123987785</v>
      </c>
      <c r="F39" s="22">
        <v>123987785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30996945</v>
      </c>
      <c r="Y39" s="22">
        <v>-30996945</v>
      </c>
      <c r="Z39" s="23">
        <v>-100</v>
      </c>
      <c r="AA39" s="20">
        <v>123987785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30334677</v>
      </c>
      <c r="F40" s="22">
        <v>30334677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7583670</v>
      </c>
      <c r="Y40" s="22">
        <v>-7583670</v>
      </c>
      <c r="Z40" s="23">
        <v>-100</v>
      </c>
      <c r="AA40" s="20">
        <v>30334677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1305</v>
      </c>
      <c r="Y41" s="22">
        <v>-1305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205721099</v>
      </c>
      <c r="D42" s="20"/>
      <c r="E42" s="21">
        <v>173247715</v>
      </c>
      <c r="F42" s="22">
        <v>173247715</v>
      </c>
      <c r="G42" s="22">
        <v>4435528</v>
      </c>
      <c r="H42" s="22">
        <v>12535807</v>
      </c>
      <c r="I42" s="22">
        <v>33340764</v>
      </c>
      <c r="J42" s="22">
        <v>50312099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50312099</v>
      </c>
      <c r="X42" s="22">
        <v>43311930</v>
      </c>
      <c r="Y42" s="22">
        <v>7000169</v>
      </c>
      <c r="Z42" s="23">
        <v>16.162219046807657</v>
      </c>
      <c r="AA42" s="20">
        <v>173247715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7303295</v>
      </c>
      <c r="F44" s="22">
        <v>7303295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1825824</v>
      </c>
      <c r="Y44" s="22">
        <v>-1825824</v>
      </c>
      <c r="Z44" s="23">
        <v>-100</v>
      </c>
      <c r="AA44" s="20">
        <v>7303295</v>
      </c>
    </row>
    <row r="45" spans="1:27" x14ac:dyDescent="0.25">
      <c r="A45" s="19" t="s">
        <v>70</v>
      </c>
      <c r="B45" s="15" t="s">
        <v>32</v>
      </c>
      <c r="C45" s="20">
        <v>8973288</v>
      </c>
      <c r="D45" s="20"/>
      <c r="E45" s="21">
        <v>13790006</v>
      </c>
      <c r="F45" s="22">
        <v>13790006</v>
      </c>
      <c r="G45" s="22">
        <v>7694501</v>
      </c>
      <c r="H45" s="22">
        <v>331361</v>
      </c>
      <c r="I45" s="22">
        <v>129822</v>
      </c>
      <c r="J45" s="22">
        <v>8155684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8155684</v>
      </c>
      <c r="X45" s="22">
        <v>3447501</v>
      </c>
      <c r="Y45" s="22">
        <v>4708183</v>
      </c>
      <c r="Z45" s="23">
        <v>136.56799519420008</v>
      </c>
      <c r="AA45" s="20">
        <v>13790006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892119849</v>
      </c>
      <c r="D48" s="29">
        <f t="shared" ref="D48:Y48" si="1">SUM(D35:D47)</f>
        <v>0</v>
      </c>
      <c r="E48" s="30">
        <f t="shared" si="1"/>
        <v>671387933</v>
      </c>
      <c r="F48" s="31">
        <f t="shared" si="1"/>
        <v>671387933</v>
      </c>
      <c r="G48" s="31">
        <f t="shared" si="1"/>
        <v>14382693</v>
      </c>
      <c r="H48" s="31">
        <f t="shared" si="1"/>
        <v>40175011</v>
      </c>
      <c r="I48" s="31">
        <f t="shared" si="1"/>
        <v>55557419</v>
      </c>
      <c r="J48" s="31">
        <f t="shared" si="1"/>
        <v>110115123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110115123</v>
      </c>
      <c r="X48" s="31">
        <f t="shared" si="1"/>
        <v>167846976</v>
      </c>
      <c r="Y48" s="31">
        <f t="shared" si="1"/>
        <v>-57731853</v>
      </c>
      <c r="Z48" s="32">
        <f>+IF(X48&lt;&gt;0,+(Y48/X48)*100,0)</f>
        <v>-34.395527626306475</v>
      </c>
      <c r="AA48" s="29">
        <f>SUM(AA35:AA47)</f>
        <v>671387933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-452738231</v>
      </c>
      <c r="D49" s="39">
        <f t="shared" si="2"/>
        <v>0</v>
      </c>
      <c r="E49" s="40">
        <f t="shared" si="2"/>
        <v>-3511444</v>
      </c>
      <c r="F49" s="41">
        <f t="shared" si="2"/>
        <v>-3511444</v>
      </c>
      <c r="G49" s="41">
        <f t="shared" si="2"/>
        <v>20489220</v>
      </c>
      <c r="H49" s="41">
        <f t="shared" si="2"/>
        <v>-17172660</v>
      </c>
      <c r="I49" s="41">
        <f t="shared" si="2"/>
        <v>-26369245</v>
      </c>
      <c r="J49" s="41">
        <f t="shared" si="2"/>
        <v>-23052685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-23052685</v>
      </c>
      <c r="X49" s="41">
        <f t="shared" si="2"/>
        <v>11542688</v>
      </c>
      <c r="Y49" s="41">
        <f t="shared" si="2"/>
        <v>-34595373</v>
      </c>
      <c r="Z49" s="42">
        <f>+IF(X49&lt;&gt;0,+(Y49/X49)*100,0)</f>
        <v>-299.71678174096013</v>
      </c>
      <c r="AA49" s="39">
        <f>+AA33-AA48</f>
        <v>-3511444</v>
      </c>
    </row>
    <row r="50" spans="1:27" x14ac:dyDescent="0.25">
      <c r="A50" s="43" t="s">
        <v>75</v>
      </c>
      <c r="B50" s="15" t="s">
        <v>32</v>
      </c>
      <c r="C50" s="20">
        <v>66284998</v>
      </c>
      <c r="D50" s="20"/>
      <c r="E50" s="21">
        <v>95494000</v>
      </c>
      <c r="F50" s="22">
        <v>95494000</v>
      </c>
      <c r="G50" s="22"/>
      <c r="H50" s="22">
        <v>8721291</v>
      </c>
      <c r="I50" s="22">
        <v>7582627</v>
      </c>
      <c r="J50" s="22">
        <v>16303918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16303918</v>
      </c>
      <c r="X50" s="22">
        <v>67518373</v>
      </c>
      <c r="Y50" s="22">
        <v>-51214455</v>
      </c>
      <c r="Z50" s="23">
        <v>-75.85262014533437</v>
      </c>
      <c r="AA50" s="20">
        <v>95494000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-386453233</v>
      </c>
      <c r="D52" s="48">
        <f t="shared" si="3"/>
        <v>0</v>
      </c>
      <c r="E52" s="49">
        <f t="shared" si="3"/>
        <v>91982556</v>
      </c>
      <c r="F52" s="50">
        <f t="shared" si="3"/>
        <v>91982556</v>
      </c>
      <c r="G52" s="50">
        <f t="shared" si="3"/>
        <v>20489220</v>
      </c>
      <c r="H52" s="50">
        <f t="shared" si="3"/>
        <v>-8451369</v>
      </c>
      <c r="I52" s="50">
        <f t="shared" si="3"/>
        <v>-18786618</v>
      </c>
      <c r="J52" s="50">
        <f t="shared" si="3"/>
        <v>-6748767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-6748767</v>
      </c>
      <c r="X52" s="50">
        <f t="shared" si="3"/>
        <v>79061061</v>
      </c>
      <c r="Y52" s="50">
        <f t="shared" si="3"/>
        <v>-85809828</v>
      </c>
      <c r="Z52" s="51">
        <f>+IF(X52&lt;&gt;0,+(Y52/X52)*100,0)</f>
        <v>-108.53614524601434</v>
      </c>
      <c r="AA52" s="48">
        <f>SUM(AA49:AA51)</f>
        <v>91982556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-386453233</v>
      </c>
      <c r="D54" s="54">
        <f>+D52-D53</f>
        <v>0</v>
      </c>
      <c r="E54" s="55">
        <f t="shared" si="4"/>
        <v>91982556</v>
      </c>
      <c r="F54" s="56">
        <f t="shared" si="4"/>
        <v>91982556</v>
      </c>
      <c r="G54" s="56">
        <f t="shared" si="4"/>
        <v>20489220</v>
      </c>
      <c r="H54" s="56">
        <f t="shared" si="4"/>
        <v>-8451369</v>
      </c>
      <c r="I54" s="56">
        <f t="shared" si="4"/>
        <v>-18786618</v>
      </c>
      <c r="J54" s="56">
        <f t="shared" si="4"/>
        <v>-6748767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-6748767</v>
      </c>
      <c r="X54" s="56">
        <f t="shared" si="4"/>
        <v>79061061</v>
      </c>
      <c r="Y54" s="56">
        <f t="shared" si="4"/>
        <v>-85809828</v>
      </c>
      <c r="Z54" s="57">
        <f>+IF(X54&lt;&gt;0,+(Y54/X54)*100,0)</f>
        <v>-108.53614524601434</v>
      </c>
      <c r="AA54" s="54">
        <f>+AA52-AA53</f>
        <v>91982556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-386453233</v>
      </c>
      <c r="D57" s="48">
        <f>SUM(D54:D56)</f>
        <v>0</v>
      </c>
      <c r="E57" s="49">
        <f t="shared" si="5"/>
        <v>91982556</v>
      </c>
      <c r="F57" s="50">
        <f t="shared" si="5"/>
        <v>91982556</v>
      </c>
      <c r="G57" s="50">
        <f t="shared" si="5"/>
        <v>20489220</v>
      </c>
      <c r="H57" s="50">
        <f t="shared" si="5"/>
        <v>-8451369</v>
      </c>
      <c r="I57" s="50">
        <f t="shared" si="5"/>
        <v>-18786618</v>
      </c>
      <c r="J57" s="50">
        <f t="shared" si="5"/>
        <v>-6748767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-6748767</v>
      </c>
      <c r="X57" s="50">
        <f t="shared" si="5"/>
        <v>79061061</v>
      </c>
      <c r="Y57" s="50">
        <f t="shared" si="5"/>
        <v>-85809828</v>
      </c>
      <c r="Z57" s="51">
        <f>+IF(X57&lt;&gt;0,+(Y57/X57)*100,0)</f>
        <v>-108.53614524601434</v>
      </c>
      <c r="AA57" s="48">
        <f>SUM(AA54:AA56)</f>
        <v>91982556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-386453233</v>
      </c>
      <c r="D60" s="65">
        <f>SUM(D57:D59)</f>
        <v>0</v>
      </c>
      <c r="E60" s="66">
        <f t="shared" si="6"/>
        <v>91982556</v>
      </c>
      <c r="F60" s="67">
        <f t="shared" si="6"/>
        <v>91982556</v>
      </c>
      <c r="G60" s="67">
        <f t="shared" si="6"/>
        <v>20489220</v>
      </c>
      <c r="H60" s="67">
        <f t="shared" si="6"/>
        <v>-8451369</v>
      </c>
      <c r="I60" s="67">
        <f t="shared" si="6"/>
        <v>-18786618</v>
      </c>
      <c r="J60" s="67">
        <f t="shared" si="6"/>
        <v>-6748767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-6748767</v>
      </c>
      <c r="X60" s="67">
        <f t="shared" si="6"/>
        <v>79061061</v>
      </c>
      <c r="Y60" s="67">
        <f t="shared" si="6"/>
        <v>-85809828</v>
      </c>
      <c r="Z60" s="68">
        <f>+IF(X60&lt;&gt;0,+(Y60/X60)*100,0)</f>
        <v>-108.53614524601434</v>
      </c>
      <c r="AA60" s="65">
        <f>SUM(AA57:AA59)</f>
        <v>91982556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120767643</v>
      </c>
      <c r="D7" s="20"/>
      <c r="E7" s="21">
        <v>140586758</v>
      </c>
      <c r="F7" s="22">
        <v>140586758</v>
      </c>
      <c r="G7" s="22">
        <v>11314192</v>
      </c>
      <c r="H7" s="22">
        <v>-2496559</v>
      </c>
      <c r="I7" s="22">
        <v>10769418</v>
      </c>
      <c r="J7" s="22">
        <v>19587051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19587051</v>
      </c>
      <c r="X7" s="22">
        <v>30904044</v>
      </c>
      <c r="Y7" s="22">
        <v>-11316993</v>
      </c>
      <c r="Z7" s="23">
        <v>-36.619780246235734</v>
      </c>
      <c r="AA7" s="20">
        <v>140586758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3508018</v>
      </c>
      <c r="D13" s="20"/>
      <c r="E13" s="21">
        <v>5838448</v>
      </c>
      <c r="F13" s="22">
        <v>5838448</v>
      </c>
      <c r="G13" s="22">
        <v>310335</v>
      </c>
      <c r="H13" s="22">
        <v>316501</v>
      </c>
      <c r="I13" s="22">
        <v>312044</v>
      </c>
      <c r="J13" s="22">
        <v>938880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938880</v>
      </c>
      <c r="X13" s="22">
        <v>1459612</v>
      </c>
      <c r="Y13" s="22">
        <v>-520732</v>
      </c>
      <c r="Z13" s="23">
        <v>-35.676056376626121</v>
      </c>
      <c r="AA13" s="20">
        <v>5838448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1745988</v>
      </c>
      <c r="D20" s="20"/>
      <c r="E20" s="21">
        <v>960576</v>
      </c>
      <c r="F20" s="22">
        <v>960576</v>
      </c>
      <c r="G20" s="22">
        <v>122925</v>
      </c>
      <c r="H20" s="22">
        <v>104220</v>
      </c>
      <c r="I20" s="22">
        <v>76048</v>
      </c>
      <c r="J20" s="22">
        <v>303193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303193</v>
      </c>
      <c r="X20" s="22">
        <v>240144</v>
      </c>
      <c r="Y20" s="22">
        <v>63049</v>
      </c>
      <c r="Z20" s="18">
        <v>26.254663868345656</v>
      </c>
      <c r="AA20" s="20">
        <v>960576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240563</v>
      </c>
      <c r="D24" s="20"/>
      <c r="E24" s="21">
        <v>455040</v>
      </c>
      <c r="F24" s="22">
        <v>455040</v>
      </c>
      <c r="G24" s="22"/>
      <c r="H24" s="22"/>
      <c r="I24" s="22">
        <v>2000</v>
      </c>
      <c r="J24" s="22">
        <v>2000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2000</v>
      </c>
      <c r="X24" s="22">
        <v>113760</v>
      </c>
      <c r="Y24" s="22">
        <v>-111760</v>
      </c>
      <c r="Z24" s="23">
        <v>-98.241912798874822</v>
      </c>
      <c r="AA24" s="20">
        <v>455040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45305877</v>
      </c>
      <c r="D26" s="20"/>
      <c r="E26" s="21">
        <v>50289522</v>
      </c>
      <c r="F26" s="22">
        <v>50289522</v>
      </c>
      <c r="G26" s="22">
        <v>19765076</v>
      </c>
      <c r="H26" s="22"/>
      <c r="I26" s="22"/>
      <c r="J26" s="22">
        <v>19765076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19765076</v>
      </c>
      <c r="X26" s="22">
        <v>11175449</v>
      </c>
      <c r="Y26" s="22">
        <v>8589627</v>
      </c>
      <c r="Z26" s="23">
        <v>76.861582921634735</v>
      </c>
      <c r="AA26" s="20">
        <v>50289522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1840605</v>
      </c>
      <c r="F29" s="22">
        <v>1840605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410082</v>
      </c>
      <c r="Y29" s="22">
        <v>-410082</v>
      </c>
      <c r="Z29" s="23">
        <v>-100</v>
      </c>
      <c r="AA29" s="20">
        <v>1840605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7830000</v>
      </c>
      <c r="F31" s="22">
        <v>7830000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7830000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171568089</v>
      </c>
      <c r="D33" s="29">
        <f t="shared" ref="D33:Y33" si="0">SUM(D6:D32)</f>
        <v>0</v>
      </c>
      <c r="E33" s="30">
        <f t="shared" si="0"/>
        <v>207800949</v>
      </c>
      <c r="F33" s="31">
        <f t="shared" si="0"/>
        <v>207800949</v>
      </c>
      <c r="G33" s="31">
        <f t="shared" si="0"/>
        <v>31512528</v>
      </c>
      <c r="H33" s="31">
        <f t="shared" si="0"/>
        <v>-2075838</v>
      </c>
      <c r="I33" s="31">
        <f t="shared" si="0"/>
        <v>11159510</v>
      </c>
      <c r="J33" s="31">
        <f t="shared" si="0"/>
        <v>40596200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40596200</v>
      </c>
      <c r="X33" s="31">
        <f t="shared" si="0"/>
        <v>44303091</v>
      </c>
      <c r="Y33" s="31">
        <f t="shared" si="0"/>
        <v>-3706891</v>
      </c>
      <c r="Z33" s="32">
        <f>+IF(X33&lt;&gt;0,+(Y33/X33)*100,0)</f>
        <v>-8.3671159648883187</v>
      </c>
      <c r="AA33" s="29">
        <f>SUM(AA6:AA32)</f>
        <v>207800949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58935729</v>
      </c>
      <c r="D35" s="20"/>
      <c r="E35" s="21">
        <v>57005914</v>
      </c>
      <c r="F35" s="22">
        <v>57005914</v>
      </c>
      <c r="G35" s="22">
        <v>7243649</v>
      </c>
      <c r="H35" s="22">
        <v>6941903</v>
      </c>
      <c r="I35" s="22">
        <v>6939669</v>
      </c>
      <c r="J35" s="22">
        <v>21125221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21125221</v>
      </c>
      <c r="X35" s="22">
        <v>14251494</v>
      </c>
      <c r="Y35" s="22">
        <v>6873727</v>
      </c>
      <c r="Z35" s="23">
        <v>48.231623996754301</v>
      </c>
      <c r="AA35" s="20">
        <v>57005914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28965751</v>
      </c>
      <c r="D38" s="20"/>
      <c r="E38" s="21">
        <v>41109670</v>
      </c>
      <c r="F38" s="22">
        <v>41109670</v>
      </c>
      <c r="G38" s="22">
        <v>4760745</v>
      </c>
      <c r="H38" s="22">
        <v>3005221</v>
      </c>
      <c r="I38" s="22">
        <v>821292</v>
      </c>
      <c r="J38" s="22">
        <v>8587258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8587258</v>
      </c>
      <c r="X38" s="22">
        <v>7402425</v>
      </c>
      <c r="Y38" s="22">
        <v>1184833</v>
      </c>
      <c r="Z38" s="23">
        <v>16.006011543514457</v>
      </c>
      <c r="AA38" s="20">
        <v>41109670</v>
      </c>
    </row>
    <row r="39" spans="1:27" x14ac:dyDescent="0.25">
      <c r="A39" s="19" t="s">
        <v>65</v>
      </c>
      <c r="B39" s="15" t="s">
        <v>32</v>
      </c>
      <c r="C39" s="20">
        <v>15324472</v>
      </c>
      <c r="D39" s="20"/>
      <c r="E39" s="21">
        <v>-32244000</v>
      </c>
      <c r="F39" s="22">
        <v>-32244000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-11062500</v>
      </c>
      <c r="Y39" s="22">
        <v>11062500</v>
      </c>
      <c r="Z39" s="23">
        <v>-100</v>
      </c>
      <c r="AA39" s="20">
        <v>-32244000</v>
      </c>
    </row>
    <row r="40" spans="1:27" x14ac:dyDescent="0.25">
      <c r="A40" s="19" t="s">
        <v>66</v>
      </c>
      <c r="B40" s="15" t="s">
        <v>32</v>
      </c>
      <c r="C40" s="20">
        <v>44686521</v>
      </c>
      <c r="D40" s="20"/>
      <c r="E40" s="21">
        <v>23581304</v>
      </c>
      <c r="F40" s="22">
        <v>23581304</v>
      </c>
      <c r="G40" s="22">
        <v>1929074</v>
      </c>
      <c r="H40" s="22">
        <v>1929074</v>
      </c>
      <c r="I40" s="22">
        <v>1929074</v>
      </c>
      <c r="J40" s="22">
        <v>5787222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5787222</v>
      </c>
      <c r="X40" s="22">
        <v>5787228</v>
      </c>
      <c r="Y40" s="22">
        <v>-6</v>
      </c>
      <c r="Z40" s="23"/>
      <c r="AA40" s="20">
        <v>23581304</v>
      </c>
    </row>
    <row r="41" spans="1:27" x14ac:dyDescent="0.25">
      <c r="A41" s="19" t="s">
        <v>40</v>
      </c>
      <c r="B41" s="15" t="s">
        <v>32</v>
      </c>
      <c r="C41" s="20">
        <v>34288412</v>
      </c>
      <c r="D41" s="20"/>
      <c r="E41" s="21">
        <v>17437134</v>
      </c>
      <c r="F41" s="22">
        <v>17437134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-125000</v>
      </c>
      <c r="Y41" s="22">
        <v>125000</v>
      </c>
      <c r="Z41" s="23">
        <v>-100</v>
      </c>
      <c r="AA41" s="20">
        <v>17437134</v>
      </c>
    </row>
    <row r="42" spans="1:27" x14ac:dyDescent="0.25">
      <c r="A42" s="19" t="s">
        <v>67</v>
      </c>
      <c r="B42" s="15" t="s">
        <v>32</v>
      </c>
      <c r="C42" s="20">
        <v>29197427</v>
      </c>
      <c r="D42" s="20"/>
      <c r="E42" s="21">
        <v>23688884</v>
      </c>
      <c r="F42" s="22">
        <v>23688884</v>
      </c>
      <c r="G42" s="22">
        <v>2062917</v>
      </c>
      <c r="H42" s="22">
        <v>3553137</v>
      </c>
      <c r="I42" s="22">
        <v>3409157</v>
      </c>
      <c r="J42" s="22">
        <v>9025211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9025211</v>
      </c>
      <c r="X42" s="22">
        <v>5700267</v>
      </c>
      <c r="Y42" s="22">
        <v>3324944</v>
      </c>
      <c r="Z42" s="23">
        <v>58.329618595058797</v>
      </c>
      <c r="AA42" s="20">
        <v>23688884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6618689</v>
      </c>
      <c r="F44" s="22">
        <v>6618689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6618689</v>
      </c>
    </row>
    <row r="45" spans="1:27" x14ac:dyDescent="0.25">
      <c r="A45" s="19" t="s">
        <v>70</v>
      </c>
      <c r="B45" s="15" t="s">
        <v>32</v>
      </c>
      <c r="C45" s="20">
        <v>1398233</v>
      </c>
      <c r="D45" s="20"/>
      <c r="E45" s="21">
        <v>1876487</v>
      </c>
      <c r="F45" s="22">
        <v>1876487</v>
      </c>
      <c r="G45" s="22">
        <v>971028</v>
      </c>
      <c r="H45" s="22">
        <v>122501</v>
      </c>
      <c r="I45" s="22">
        <v>60661</v>
      </c>
      <c r="J45" s="22">
        <v>1154190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1154190</v>
      </c>
      <c r="X45" s="22">
        <v>485361</v>
      </c>
      <c r="Y45" s="22">
        <v>668829</v>
      </c>
      <c r="Z45" s="23">
        <v>137.80031770166948</v>
      </c>
      <c r="AA45" s="20">
        <v>1876487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75770</v>
      </c>
      <c r="D47" s="20"/>
      <c r="E47" s="21">
        <v>2569263</v>
      </c>
      <c r="F47" s="22">
        <v>2569263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2569263</v>
      </c>
    </row>
    <row r="48" spans="1:27" x14ac:dyDescent="0.25">
      <c r="A48" s="37" t="s">
        <v>73</v>
      </c>
      <c r="B48" s="28" t="s">
        <v>32</v>
      </c>
      <c r="C48" s="29">
        <f>SUM(C35:C47)</f>
        <v>212872315</v>
      </c>
      <c r="D48" s="29">
        <f t="shared" ref="D48:Y48" si="1">SUM(D35:D47)</f>
        <v>0</v>
      </c>
      <c r="E48" s="30">
        <f t="shared" si="1"/>
        <v>141643345</v>
      </c>
      <c r="F48" s="31">
        <f t="shared" si="1"/>
        <v>141643345</v>
      </c>
      <c r="G48" s="31">
        <f t="shared" si="1"/>
        <v>16967413</v>
      </c>
      <c r="H48" s="31">
        <f t="shared" si="1"/>
        <v>15551836</v>
      </c>
      <c r="I48" s="31">
        <f t="shared" si="1"/>
        <v>13159853</v>
      </c>
      <c r="J48" s="31">
        <f t="shared" si="1"/>
        <v>45679102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45679102</v>
      </c>
      <c r="X48" s="31">
        <f t="shared" si="1"/>
        <v>22439275</v>
      </c>
      <c r="Y48" s="31">
        <f t="shared" si="1"/>
        <v>23239827</v>
      </c>
      <c r="Z48" s="32">
        <f>+IF(X48&lt;&gt;0,+(Y48/X48)*100,0)</f>
        <v>103.56763754622197</v>
      </c>
      <c r="AA48" s="29">
        <f>SUM(AA35:AA47)</f>
        <v>141643345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-41304226</v>
      </c>
      <c r="D49" s="39">
        <f t="shared" si="2"/>
        <v>0</v>
      </c>
      <c r="E49" s="40">
        <f t="shared" si="2"/>
        <v>66157604</v>
      </c>
      <c r="F49" s="41">
        <f t="shared" si="2"/>
        <v>66157604</v>
      </c>
      <c r="G49" s="41">
        <f t="shared" si="2"/>
        <v>14545115</v>
      </c>
      <c r="H49" s="41">
        <f t="shared" si="2"/>
        <v>-17627674</v>
      </c>
      <c r="I49" s="41">
        <f t="shared" si="2"/>
        <v>-2000343</v>
      </c>
      <c r="J49" s="41">
        <f t="shared" si="2"/>
        <v>-5082902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-5082902</v>
      </c>
      <c r="X49" s="41">
        <f t="shared" si="2"/>
        <v>21863816</v>
      </c>
      <c r="Y49" s="41">
        <f t="shared" si="2"/>
        <v>-26946718</v>
      </c>
      <c r="Z49" s="42">
        <f>+IF(X49&lt;&gt;0,+(Y49/X49)*100,0)</f>
        <v>-123.24800940512854</v>
      </c>
      <c r="AA49" s="39">
        <f>+AA33-AA48</f>
        <v>66157604</v>
      </c>
    </row>
    <row r="50" spans="1:27" x14ac:dyDescent="0.25">
      <c r="A50" s="43" t="s">
        <v>75</v>
      </c>
      <c r="B50" s="15" t="s">
        <v>32</v>
      </c>
      <c r="C50" s="20">
        <v>48870367</v>
      </c>
      <c r="D50" s="20"/>
      <c r="E50" s="21">
        <v>33258552</v>
      </c>
      <c r="F50" s="22">
        <v>33258552</v>
      </c>
      <c r="G50" s="22"/>
      <c r="H50" s="22"/>
      <c r="I50" s="22">
        <v>2038257</v>
      </c>
      <c r="J50" s="22">
        <v>2038257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2038257</v>
      </c>
      <c r="X50" s="22">
        <v>15086184</v>
      </c>
      <c r="Y50" s="22">
        <v>-13047927</v>
      </c>
      <c r="Z50" s="23">
        <v>-86.489247380252024</v>
      </c>
      <c r="AA50" s="20">
        <v>33258552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7566141</v>
      </c>
      <c r="D52" s="48">
        <f t="shared" si="3"/>
        <v>0</v>
      </c>
      <c r="E52" s="49">
        <f t="shared" si="3"/>
        <v>99416156</v>
      </c>
      <c r="F52" s="50">
        <f t="shared" si="3"/>
        <v>99416156</v>
      </c>
      <c r="G52" s="50">
        <f t="shared" si="3"/>
        <v>14545115</v>
      </c>
      <c r="H52" s="50">
        <f t="shared" si="3"/>
        <v>-17627674</v>
      </c>
      <c r="I52" s="50">
        <f t="shared" si="3"/>
        <v>37914</v>
      </c>
      <c r="J52" s="50">
        <f t="shared" si="3"/>
        <v>-3044645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-3044645</v>
      </c>
      <c r="X52" s="50">
        <f t="shared" si="3"/>
        <v>36950000</v>
      </c>
      <c r="Y52" s="50">
        <f t="shared" si="3"/>
        <v>-39994645</v>
      </c>
      <c r="Z52" s="51">
        <f>+IF(X52&lt;&gt;0,+(Y52/X52)*100,0)</f>
        <v>-108.2399052774019</v>
      </c>
      <c r="AA52" s="48">
        <f>SUM(AA49:AA51)</f>
        <v>99416156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7566141</v>
      </c>
      <c r="D54" s="54">
        <f>+D52-D53</f>
        <v>0</v>
      </c>
      <c r="E54" s="55">
        <f t="shared" si="4"/>
        <v>99416156</v>
      </c>
      <c r="F54" s="56">
        <f t="shared" si="4"/>
        <v>99416156</v>
      </c>
      <c r="G54" s="56">
        <f t="shared" si="4"/>
        <v>14545115</v>
      </c>
      <c r="H54" s="56">
        <f t="shared" si="4"/>
        <v>-17627674</v>
      </c>
      <c r="I54" s="56">
        <f t="shared" si="4"/>
        <v>37914</v>
      </c>
      <c r="J54" s="56">
        <f t="shared" si="4"/>
        <v>-3044645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-3044645</v>
      </c>
      <c r="X54" s="56">
        <f t="shared" si="4"/>
        <v>36950000</v>
      </c>
      <c r="Y54" s="56">
        <f t="shared" si="4"/>
        <v>-39994645</v>
      </c>
      <c r="Z54" s="57">
        <f>+IF(X54&lt;&gt;0,+(Y54/X54)*100,0)</f>
        <v>-108.2399052774019</v>
      </c>
      <c r="AA54" s="54">
        <f>+AA52-AA53</f>
        <v>99416156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7566141</v>
      </c>
      <c r="D57" s="48">
        <f>SUM(D54:D56)</f>
        <v>0</v>
      </c>
      <c r="E57" s="49">
        <f t="shared" si="5"/>
        <v>99416156</v>
      </c>
      <c r="F57" s="50">
        <f t="shared" si="5"/>
        <v>99416156</v>
      </c>
      <c r="G57" s="50">
        <f t="shared" si="5"/>
        <v>14545115</v>
      </c>
      <c r="H57" s="50">
        <f t="shared" si="5"/>
        <v>-17627674</v>
      </c>
      <c r="I57" s="50">
        <f t="shared" si="5"/>
        <v>37914</v>
      </c>
      <c r="J57" s="50">
        <f t="shared" si="5"/>
        <v>-3044645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-3044645</v>
      </c>
      <c r="X57" s="50">
        <f t="shared" si="5"/>
        <v>36950000</v>
      </c>
      <c r="Y57" s="50">
        <f t="shared" si="5"/>
        <v>-39994645</v>
      </c>
      <c r="Z57" s="51">
        <f>+IF(X57&lt;&gt;0,+(Y57/X57)*100,0)</f>
        <v>-108.2399052774019</v>
      </c>
      <c r="AA57" s="48">
        <f>SUM(AA54:AA56)</f>
        <v>99416156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7566141</v>
      </c>
      <c r="D60" s="65">
        <f>SUM(D57:D59)</f>
        <v>0</v>
      </c>
      <c r="E60" s="66">
        <f t="shared" si="6"/>
        <v>99416156</v>
      </c>
      <c r="F60" s="67">
        <f t="shared" si="6"/>
        <v>99416156</v>
      </c>
      <c r="G60" s="67">
        <f t="shared" si="6"/>
        <v>14545115</v>
      </c>
      <c r="H60" s="67">
        <f t="shared" si="6"/>
        <v>-17627674</v>
      </c>
      <c r="I60" s="67">
        <f t="shared" si="6"/>
        <v>37914</v>
      </c>
      <c r="J60" s="67">
        <f t="shared" si="6"/>
        <v>-3044645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-3044645</v>
      </c>
      <c r="X60" s="67">
        <f t="shared" si="6"/>
        <v>36950000</v>
      </c>
      <c r="Y60" s="67">
        <f t="shared" si="6"/>
        <v>-39994645</v>
      </c>
      <c r="Z60" s="68">
        <f>+IF(X60&lt;&gt;0,+(Y60/X60)*100,0)</f>
        <v>-108.2399052774019</v>
      </c>
      <c r="AA60" s="65">
        <f>SUM(AA57:AA59)</f>
        <v>99416156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21435293</v>
      </c>
      <c r="D7" s="20"/>
      <c r="E7" s="21">
        <v>22028892</v>
      </c>
      <c r="F7" s="22">
        <v>22028892</v>
      </c>
      <c r="G7" s="22"/>
      <c r="H7" s="22">
        <v>2549407</v>
      </c>
      <c r="I7" s="22">
        <v>58180</v>
      </c>
      <c r="J7" s="22">
        <v>2607587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2607587</v>
      </c>
      <c r="X7" s="22">
        <v>5507223</v>
      </c>
      <c r="Y7" s="22">
        <v>-2899636</v>
      </c>
      <c r="Z7" s="23">
        <v>-52.6515087549569</v>
      </c>
      <c r="AA7" s="20">
        <v>22028892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5415300</v>
      </c>
      <c r="D13" s="20"/>
      <c r="E13" s="21">
        <v>5763132</v>
      </c>
      <c r="F13" s="22">
        <v>5763132</v>
      </c>
      <c r="G13" s="22"/>
      <c r="H13" s="22">
        <v>497486</v>
      </c>
      <c r="I13" s="22">
        <v>482181</v>
      </c>
      <c r="J13" s="22">
        <v>979667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979667</v>
      </c>
      <c r="X13" s="22">
        <v>1440783</v>
      </c>
      <c r="Y13" s="22">
        <v>-461116</v>
      </c>
      <c r="Z13" s="23">
        <v>-32.004541974745678</v>
      </c>
      <c r="AA13" s="20">
        <v>5763132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26850593</v>
      </c>
      <c r="D33" s="29">
        <f t="shared" ref="D33:Y33" si="0">SUM(D6:D32)</f>
        <v>0</v>
      </c>
      <c r="E33" s="30">
        <f t="shared" si="0"/>
        <v>27792024</v>
      </c>
      <c r="F33" s="31">
        <f t="shared" si="0"/>
        <v>27792024</v>
      </c>
      <c r="G33" s="31">
        <f t="shared" si="0"/>
        <v>0</v>
      </c>
      <c r="H33" s="31">
        <f t="shared" si="0"/>
        <v>3046893</v>
      </c>
      <c r="I33" s="31">
        <f t="shared" si="0"/>
        <v>540361</v>
      </c>
      <c r="J33" s="31">
        <f t="shared" si="0"/>
        <v>3587254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3587254</v>
      </c>
      <c r="X33" s="31">
        <f t="shared" si="0"/>
        <v>6948006</v>
      </c>
      <c r="Y33" s="31">
        <f t="shared" si="0"/>
        <v>-3360752</v>
      </c>
      <c r="Z33" s="32">
        <f>+IF(X33&lt;&gt;0,+(Y33/X33)*100,0)</f>
        <v>-48.370021557264053</v>
      </c>
      <c r="AA33" s="29">
        <f>SUM(AA6:AA32)</f>
        <v>27792024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10500685</v>
      </c>
      <c r="D35" s="20"/>
      <c r="E35" s="21">
        <v>9348012</v>
      </c>
      <c r="F35" s="22">
        <v>9348012</v>
      </c>
      <c r="G35" s="22"/>
      <c r="H35" s="22">
        <v>1816574</v>
      </c>
      <c r="I35" s="22"/>
      <c r="J35" s="22">
        <v>1816574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1816574</v>
      </c>
      <c r="X35" s="22">
        <v>2337003</v>
      </c>
      <c r="Y35" s="22">
        <v>-520429</v>
      </c>
      <c r="Z35" s="23">
        <v>-22.269077104308383</v>
      </c>
      <c r="AA35" s="20">
        <v>9348012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5282121</v>
      </c>
      <c r="D38" s="20"/>
      <c r="E38" s="21">
        <v>3982824</v>
      </c>
      <c r="F38" s="22">
        <v>3982824</v>
      </c>
      <c r="G38" s="22"/>
      <c r="H38" s="22">
        <v>693108</v>
      </c>
      <c r="I38" s="22">
        <v>663228</v>
      </c>
      <c r="J38" s="22">
        <v>1356336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1356336</v>
      </c>
      <c r="X38" s="22">
        <v>995706</v>
      </c>
      <c r="Y38" s="22">
        <v>360630</v>
      </c>
      <c r="Z38" s="23">
        <v>36.218522334906091</v>
      </c>
      <c r="AA38" s="20">
        <v>3982824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13228189</v>
      </c>
      <c r="D40" s="20"/>
      <c r="E40" s="21"/>
      <c r="F40" s="22"/>
      <c r="G40" s="22"/>
      <c r="H40" s="22">
        <v>1008956</v>
      </c>
      <c r="I40" s="22">
        <v>976409</v>
      </c>
      <c r="J40" s="22">
        <v>1985365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1985365</v>
      </c>
      <c r="X40" s="22"/>
      <c r="Y40" s="22">
        <v>1985365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7565479</v>
      </c>
      <c r="D42" s="20"/>
      <c r="E42" s="21">
        <v>1299996</v>
      </c>
      <c r="F42" s="22">
        <v>1299996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324999</v>
      </c>
      <c r="Y42" s="22">
        <v>-324999</v>
      </c>
      <c r="Z42" s="23">
        <v>-100</v>
      </c>
      <c r="AA42" s="20">
        <v>1299996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5779087</v>
      </c>
      <c r="D44" s="20"/>
      <c r="E44" s="21"/>
      <c r="F44" s="22"/>
      <c r="G44" s="22"/>
      <c r="H44" s="22"/>
      <c r="I44" s="22">
        <v>2413460</v>
      </c>
      <c r="J44" s="22">
        <v>2413460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2413460</v>
      </c>
      <c r="X44" s="22"/>
      <c r="Y44" s="22">
        <v>2413460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-312803</v>
      </c>
      <c r="D45" s="20"/>
      <c r="E45" s="21">
        <v>1042608</v>
      </c>
      <c r="F45" s="22">
        <v>1042608</v>
      </c>
      <c r="G45" s="22"/>
      <c r="H45" s="22">
        <v>15758</v>
      </c>
      <c r="I45" s="22"/>
      <c r="J45" s="22">
        <v>15758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15758</v>
      </c>
      <c r="X45" s="22">
        <v>260652</v>
      </c>
      <c r="Y45" s="22">
        <v>-244894</v>
      </c>
      <c r="Z45" s="23">
        <v>-93.954391295673929</v>
      </c>
      <c r="AA45" s="20">
        <v>1042608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42042758</v>
      </c>
      <c r="D48" s="29">
        <f t="shared" ref="D48:Y48" si="1">SUM(D35:D47)</f>
        <v>0</v>
      </c>
      <c r="E48" s="30">
        <f t="shared" si="1"/>
        <v>15673440</v>
      </c>
      <c r="F48" s="31">
        <f t="shared" si="1"/>
        <v>15673440</v>
      </c>
      <c r="G48" s="31">
        <f t="shared" si="1"/>
        <v>0</v>
      </c>
      <c r="H48" s="31">
        <f t="shared" si="1"/>
        <v>3534396</v>
      </c>
      <c r="I48" s="31">
        <f t="shared" si="1"/>
        <v>4053097</v>
      </c>
      <c r="J48" s="31">
        <f t="shared" si="1"/>
        <v>7587493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7587493</v>
      </c>
      <c r="X48" s="31">
        <f t="shared" si="1"/>
        <v>3918360</v>
      </c>
      <c r="Y48" s="31">
        <f t="shared" si="1"/>
        <v>3669133</v>
      </c>
      <c r="Z48" s="32">
        <f>+IF(X48&lt;&gt;0,+(Y48/X48)*100,0)</f>
        <v>93.639507344909603</v>
      </c>
      <c r="AA48" s="29">
        <f>SUM(AA35:AA47)</f>
        <v>15673440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-15192165</v>
      </c>
      <c r="D49" s="39">
        <f t="shared" si="2"/>
        <v>0</v>
      </c>
      <c r="E49" s="40">
        <f t="shared" si="2"/>
        <v>12118584</v>
      </c>
      <c r="F49" s="41">
        <f t="shared" si="2"/>
        <v>12118584</v>
      </c>
      <c r="G49" s="41">
        <f t="shared" si="2"/>
        <v>0</v>
      </c>
      <c r="H49" s="41">
        <f t="shared" si="2"/>
        <v>-487503</v>
      </c>
      <c r="I49" s="41">
        <f t="shared" si="2"/>
        <v>-3512736</v>
      </c>
      <c r="J49" s="41">
        <f t="shared" si="2"/>
        <v>-4000239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-4000239</v>
      </c>
      <c r="X49" s="41">
        <f t="shared" si="2"/>
        <v>3029646</v>
      </c>
      <c r="Y49" s="41">
        <f t="shared" si="2"/>
        <v>-7029885</v>
      </c>
      <c r="Z49" s="42">
        <f>+IF(X49&lt;&gt;0,+(Y49/X49)*100,0)</f>
        <v>-232.0365151572164</v>
      </c>
      <c r="AA49" s="39">
        <f>+AA33-AA48</f>
        <v>12118584</v>
      </c>
    </row>
    <row r="50" spans="1:27" x14ac:dyDescent="0.25">
      <c r="A50" s="43" t="s">
        <v>75</v>
      </c>
      <c r="B50" s="15" t="s">
        <v>32</v>
      </c>
      <c r="C50" s="20">
        <v>27638584</v>
      </c>
      <c r="D50" s="20"/>
      <c r="E50" s="21">
        <v>20000004</v>
      </c>
      <c r="F50" s="22">
        <v>20000004</v>
      </c>
      <c r="G50" s="22"/>
      <c r="H50" s="22">
        <v>4764952</v>
      </c>
      <c r="I50" s="22"/>
      <c r="J50" s="22">
        <v>4764952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4764952</v>
      </c>
      <c r="X50" s="22">
        <v>5000001</v>
      </c>
      <c r="Y50" s="22">
        <v>-235049</v>
      </c>
      <c r="Z50" s="23">
        <v>-4.7009790598041885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12446419</v>
      </c>
      <c r="D52" s="48">
        <f t="shared" si="3"/>
        <v>0</v>
      </c>
      <c r="E52" s="49">
        <f t="shared" si="3"/>
        <v>32118588</v>
      </c>
      <c r="F52" s="50">
        <f t="shared" si="3"/>
        <v>32118588</v>
      </c>
      <c r="G52" s="50">
        <f t="shared" si="3"/>
        <v>0</v>
      </c>
      <c r="H52" s="50">
        <f t="shared" si="3"/>
        <v>4277449</v>
      </c>
      <c r="I52" s="50">
        <f t="shared" si="3"/>
        <v>-3512736</v>
      </c>
      <c r="J52" s="50">
        <f t="shared" si="3"/>
        <v>764713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764713</v>
      </c>
      <c r="X52" s="50">
        <f t="shared" si="3"/>
        <v>8029647</v>
      </c>
      <c r="Y52" s="50">
        <f t="shared" si="3"/>
        <v>-7264934</v>
      </c>
      <c r="Z52" s="51">
        <f>+IF(X52&lt;&gt;0,+(Y52/X52)*100,0)</f>
        <v>-90.476380842146611</v>
      </c>
      <c r="AA52" s="48">
        <f>SUM(AA49:AA51)</f>
        <v>32118588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12446419</v>
      </c>
      <c r="D54" s="54">
        <f>+D52-D53</f>
        <v>0</v>
      </c>
      <c r="E54" s="55">
        <f t="shared" si="4"/>
        <v>32118588</v>
      </c>
      <c r="F54" s="56">
        <f t="shared" si="4"/>
        <v>32118588</v>
      </c>
      <c r="G54" s="56">
        <f t="shared" si="4"/>
        <v>0</v>
      </c>
      <c r="H54" s="56">
        <f t="shared" si="4"/>
        <v>4277449</v>
      </c>
      <c r="I54" s="56">
        <f t="shared" si="4"/>
        <v>-3512736</v>
      </c>
      <c r="J54" s="56">
        <f t="shared" si="4"/>
        <v>764713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764713</v>
      </c>
      <c r="X54" s="56">
        <f t="shared" si="4"/>
        <v>8029647</v>
      </c>
      <c r="Y54" s="56">
        <f t="shared" si="4"/>
        <v>-7264934</v>
      </c>
      <c r="Z54" s="57">
        <f>+IF(X54&lt;&gt;0,+(Y54/X54)*100,0)</f>
        <v>-90.476380842146611</v>
      </c>
      <c r="AA54" s="54">
        <f>+AA52-AA53</f>
        <v>32118588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12446419</v>
      </c>
      <c r="D57" s="48">
        <f>SUM(D54:D56)</f>
        <v>0</v>
      </c>
      <c r="E57" s="49">
        <f t="shared" si="5"/>
        <v>32118588</v>
      </c>
      <c r="F57" s="50">
        <f t="shared" si="5"/>
        <v>32118588</v>
      </c>
      <c r="G57" s="50">
        <f t="shared" si="5"/>
        <v>0</v>
      </c>
      <c r="H57" s="50">
        <f t="shared" si="5"/>
        <v>4277449</v>
      </c>
      <c r="I57" s="50">
        <f t="shared" si="5"/>
        <v>-3512736</v>
      </c>
      <c r="J57" s="50">
        <f t="shared" si="5"/>
        <v>764713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764713</v>
      </c>
      <c r="X57" s="50">
        <f t="shared" si="5"/>
        <v>8029647</v>
      </c>
      <c r="Y57" s="50">
        <f t="shared" si="5"/>
        <v>-7264934</v>
      </c>
      <c r="Z57" s="51">
        <f>+IF(X57&lt;&gt;0,+(Y57/X57)*100,0)</f>
        <v>-90.476380842146611</v>
      </c>
      <c r="AA57" s="48">
        <f>SUM(AA54:AA56)</f>
        <v>32118588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12446419</v>
      </c>
      <c r="D60" s="65">
        <f>SUM(D57:D59)</f>
        <v>0</v>
      </c>
      <c r="E60" s="66">
        <f t="shared" si="6"/>
        <v>32118588</v>
      </c>
      <c r="F60" s="67">
        <f t="shared" si="6"/>
        <v>32118588</v>
      </c>
      <c r="G60" s="67">
        <f t="shared" si="6"/>
        <v>0</v>
      </c>
      <c r="H60" s="67">
        <f t="shared" si="6"/>
        <v>4277449</v>
      </c>
      <c r="I60" s="67">
        <f t="shared" si="6"/>
        <v>-3512736</v>
      </c>
      <c r="J60" s="67">
        <f t="shared" si="6"/>
        <v>764713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764713</v>
      </c>
      <c r="X60" s="67">
        <f t="shared" si="6"/>
        <v>8029647</v>
      </c>
      <c r="Y60" s="67">
        <f t="shared" si="6"/>
        <v>-7264934</v>
      </c>
      <c r="Z60" s="68">
        <f>+IF(X60&lt;&gt;0,+(Y60/X60)*100,0)</f>
        <v>-90.476380842146611</v>
      </c>
      <c r="AA60" s="65">
        <f>SUM(AA57:AA59)</f>
        <v>32118588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114180750</v>
      </c>
      <c r="D7" s="20"/>
      <c r="E7" s="21">
        <v>132189842</v>
      </c>
      <c r="F7" s="22">
        <v>132189842</v>
      </c>
      <c r="G7" s="22">
        <v>11364626</v>
      </c>
      <c r="H7" s="22">
        <v>11457216</v>
      </c>
      <c r="I7" s="22">
        <v>11502103</v>
      </c>
      <c r="J7" s="22">
        <v>34323945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34323945</v>
      </c>
      <c r="X7" s="22">
        <v>33047460</v>
      </c>
      <c r="Y7" s="22">
        <v>1276485</v>
      </c>
      <c r="Z7" s="23">
        <v>3.8625812694833428</v>
      </c>
      <c r="AA7" s="20">
        <v>132189842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82107345</v>
      </c>
      <c r="D13" s="20"/>
      <c r="E13" s="21">
        <v>98617352</v>
      </c>
      <c r="F13" s="22">
        <v>98617352</v>
      </c>
      <c r="G13" s="22">
        <v>8481679</v>
      </c>
      <c r="H13" s="22">
        <v>8568648</v>
      </c>
      <c r="I13" s="22">
        <v>8663524</v>
      </c>
      <c r="J13" s="22">
        <v>25713851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25713851</v>
      </c>
      <c r="X13" s="22">
        <v>24654339</v>
      </c>
      <c r="Y13" s="22">
        <v>1059512</v>
      </c>
      <c r="Z13" s="23">
        <v>4.2974666649955608</v>
      </c>
      <c r="AA13" s="20">
        <v>98617352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518</v>
      </c>
      <c r="J20" s="22">
        <v>518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518</v>
      </c>
      <c r="X20" s="22"/>
      <c r="Y20" s="22">
        <v>518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196288095</v>
      </c>
      <c r="D33" s="29">
        <f t="shared" ref="D33:Y33" si="0">SUM(D6:D32)</f>
        <v>0</v>
      </c>
      <c r="E33" s="30">
        <f t="shared" si="0"/>
        <v>230807194</v>
      </c>
      <c r="F33" s="31">
        <f t="shared" si="0"/>
        <v>230807194</v>
      </c>
      <c r="G33" s="31">
        <f t="shared" si="0"/>
        <v>19846305</v>
      </c>
      <c r="H33" s="31">
        <f t="shared" si="0"/>
        <v>20025864</v>
      </c>
      <c r="I33" s="31">
        <f t="shared" si="0"/>
        <v>20166145</v>
      </c>
      <c r="J33" s="31">
        <f t="shared" si="0"/>
        <v>60038314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60038314</v>
      </c>
      <c r="X33" s="31">
        <f t="shared" si="0"/>
        <v>57701799</v>
      </c>
      <c r="Y33" s="31">
        <f t="shared" si="0"/>
        <v>2336515</v>
      </c>
      <c r="Z33" s="32">
        <f>+IF(X33&lt;&gt;0,+(Y33/X33)*100,0)</f>
        <v>4.0492931598198521</v>
      </c>
      <c r="AA33" s="29">
        <f>SUM(AA6:AA32)</f>
        <v>230807194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28544298</v>
      </c>
      <c r="D35" s="20"/>
      <c r="E35" s="21">
        <v>31175141</v>
      </c>
      <c r="F35" s="22">
        <v>31175141</v>
      </c>
      <c r="G35" s="22">
        <v>2492082</v>
      </c>
      <c r="H35" s="22">
        <v>2667716</v>
      </c>
      <c r="I35" s="22">
        <v>2338656</v>
      </c>
      <c r="J35" s="22">
        <v>7498454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7498454</v>
      </c>
      <c r="X35" s="22">
        <v>7793784</v>
      </c>
      <c r="Y35" s="22">
        <v>-295330</v>
      </c>
      <c r="Z35" s="23">
        <v>-3.7893018333584814</v>
      </c>
      <c r="AA35" s="20">
        <v>31175141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147379706</v>
      </c>
      <c r="D38" s="20"/>
      <c r="E38" s="21">
        <v>170602168</v>
      </c>
      <c r="F38" s="22">
        <v>170602168</v>
      </c>
      <c r="G38" s="22"/>
      <c r="H38" s="22">
        <v>14903285</v>
      </c>
      <c r="I38" s="22">
        <v>15205958</v>
      </c>
      <c r="J38" s="22">
        <v>30109243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30109243</v>
      </c>
      <c r="X38" s="22">
        <v>42650544</v>
      </c>
      <c r="Y38" s="22">
        <v>-12541301</v>
      </c>
      <c r="Z38" s="23">
        <v>-29.404785552090495</v>
      </c>
      <c r="AA38" s="20">
        <v>170602168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39375986</v>
      </c>
      <c r="D42" s="20"/>
      <c r="E42" s="21">
        <v>38369879</v>
      </c>
      <c r="F42" s="22">
        <v>38369879</v>
      </c>
      <c r="G42" s="22"/>
      <c r="H42" s="22">
        <v>2567334</v>
      </c>
      <c r="I42" s="22">
        <v>2453157</v>
      </c>
      <c r="J42" s="22">
        <v>5020491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5020491</v>
      </c>
      <c r="X42" s="22">
        <v>9592470</v>
      </c>
      <c r="Y42" s="22">
        <v>-4571979</v>
      </c>
      <c r="Z42" s="23">
        <v>-47.66216626166149</v>
      </c>
      <c r="AA42" s="20">
        <v>38369879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98887000</v>
      </c>
      <c r="F43" s="22">
        <v>98887000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24721749</v>
      </c>
      <c r="Y43" s="22">
        <v>-24721749</v>
      </c>
      <c r="Z43" s="23">
        <v>-100</v>
      </c>
      <c r="AA43" s="20">
        <v>98887000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1991892</v>
      </c>
      <c r="F44" s="22">
        <v>1991892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497973</v>
      </c>
      <c r="Y44" s="22">
        <v>-497973</v>
      </c>
      <c r="Z44" s="23">
        <v>-100</v>
      </c>
      <c r="AA44" s="20">
        <v>1991892</v>
      </c>
    </row>
    <row r="45" spans="1:27" x14ac:dyDescent="0.25">
      <c r="A45" s="19" t="s">
        <v>70</v>
      </c>
      <c r="B45" s="15" t="s">
        <v>32</v>
      </c>
      <c r="C45" s="20">
        <v>261883</v>
      </c>
      <c r="D45" s="20"/>
      <c r="E45" s="21">
        <v>327955</v>
      </c>
      <c r="F45" s="22">
        <v>327955</v>
      </c>
      <c r="G45" s="22">
        <v>24270</v>
      </c>
      <c r="H45" s="22">
        <v>49481</v>
      </c>
      <c r="I45" s="22">
        <v>27911</v>
      </c>
      <c r="J45" s="22">
        <v>101662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101662</v>
      </c>
      <c r="X45" s="22">
        <v>81990</v>
      </c>
      <c r="Y45" s="22">
        <v>19672</v>
      </c>
      <c r="Z45" s="23">
        <v>23.993169898768144</v>
      </c>
      <c r="AA45" s="20">
        <v>327955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215561873</v>
      </c>
      <c r="D48" s="29">
        <f t="shared" ref="D48:Y48" si="1">SUM(D35:D47)</f>
        <v>0</v>
      </c>
      <c r="E48" s="30">
        <f t="shared" si="1"/>
        <v>341354035</v>
      </c>
      <c r="F48" s="31">
        <f t="shared" si="1"/>
        <v>341354035</v>
      </c>
      <c r="G48" s="31">
        <f t="shared" si="1"/>
        <v>2516352</v>
      </c>
      <c r="H48" s="31">
        <f t="shared" si="1"/>
        <v>20187816</v>
      </c>
      <c r="I48" s="31">
        <f t="shared" si="1"/>
        <v>20025682</v>
      </c>
      <c r="J48" s="31">
        <f t="shared" si="1"/>
        <v>42729850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42729850</v>
      </c>
      <c r="X48" s="31">
        <f t="shared" si="1"/>
        <v>85338510</v>
      </c>
      <c r="Y48" s="31">
        <f t="shared" si="1"/>
        <v>-42608660</v>
      </c>
      <c r="Z48" s="32">
        <f>+IF(X48&lt;&gt;0,+(Y48/X48)*100,0)</f>
        <v>-49.92899454185455</v>
      </c>
      <c r="AA48" s="29">
        <f>SUM(AA35:AA47)</f>
        <v>341354035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-19273778</v>
      </c>
      <c r="D49" s="39">
        <f t="shared" si="2"/>
        <v>0</v>
      </c>
      <c r="E49" s="40">
        <f t="shared" si="2"/>
        <v>-110546841</v>
      </c>
      <c r="F49" s="41">
        <f t="shared" si="2"/>
        <v>-110546841</v>
      </c>
      <c r="G49" s="41">
        <f t="shared" si="2"/>
        <v>17329953</v>
      </c>
      <c r="H49" s="41">
        <f t="shared" si="2"/>
        <v>-161952</v>
      </c>
      <c r="I49" s="41">
        <f t="shared" si="2"/>
        <v>140463</v>
      </c>
      <c r="J49" s="41">
        <f t="shared" si="2"/>
        <v>17308464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17308464</v>
      </c>
      <c r="X49" s="41">
        <f t="shared" si="2"/>
        <v>-27636711</v>
      </c>
      <c r="Y49" s="41">
        <f t="shared" si="2"/>
        <v>44945175</v>
      </c>
      <c r="Z49" s="42">
        <f>+IF(X49&lt;&gt;0,+(Y49/X49)*100,0)</f>
        <v>-162.62852334346152</v>
      </c>
      <c r="AA49" s="39">
        <f>+AA33-AA48</f>
        <v>-110546841</v>
      </c>
    </row>
    <row r="50" spans="1:27" x14ac:dyDescent="0.25">
      <c r="A50" s="43" t="s">
        <v>75</v>
      </c>
      <c r="B50" s="15" t="s">
        <v>32</v>
      </c>
      <c r="C50" s="20">
        <v>60000000</v>
      </c>
      <c r="D50" s="20"/>
      <c r="E50" s="21">
        <v>181413000</v>
      </c>
      <c r="F50" s="22">
        <v>181413000</v>
      </c>
      <c r="G50" s="22"/>
      <c r="H50" s="22"/>
      <c r="I50" s="22">
        <v>17224563</v>
      </c>
      <c r="J50" s="22">
        <v>17224563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17224563</v>
      </c>
      <c r="X50" s="22">
        <v>45353250</v>
      </c>
      <c r="Y50" s="22">
        <v>-28128687</v>
      </c>
      <c r="Z50" s="23">
        <v>-62.021325924823465</v>
      </c>
      <c r="AA50" s="20">
        <v>181413000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40726222</v>
      </c>
      <c r="D52" s="48">
        <f t="shared" si="3"/>
        <v>0</v>
      </c>
      <c r="E52" s="49">
        <f t="shared" si="3"/>
        <v>70866159</v>
      </c>
      <c r="F52" s="50">
        <f t="shared" si="3"/>
        <v>70866159</v>
      </c>
      <c r="G52" s="50">
        <f t="shared" si="3"/>
        <v>17329953</v>
      </c>
      <c r="H52" s="50">
        <f t="shared" si="3"/>
        <v>-161952</v>
      </c>
      <c r="I52" s="50">
        <f t="shared" si="3"/>
        <v>17365026</v>
      </c>
      <c r="J52" s="50">
        <f t="shared" si="3"/>
        <v>34533027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34533027</v>
      </c>
      <c r="X52" s="50">
        <f t="shared" si="3"/>
        <v>17716539</v>
      </c>
      <c r="Y52" s="50">
        <f t="shared" si="3"/>
        <v>16816488</v>
      </c>
      <c r="Z52" s="51">
        <f>+IF(X52&lt;&gt;0,+(Y52/X52)*100,0)</f>
        <v>94.91971315616442</v>
      </c>
      <c r="AA52" s="48">
        <f>SUM(AA49:AA51)</f>
        <v>70866159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40726222</v>
      </c>
      <c r="D54" s="54">
        <f>+D52-D53</f>
        <v>0</v>
      </c>
      <c r="E54" s="55">
        <f t="shared" si="4"/>
        <v>70866159</v>
      </c>
      <c r="F54" s="56">
        <f t="shared" si="4"/>
        <v>70866159</v>
      </c>
      <c r="G54" s="56">
        <f t="shared" si="4"/>
        <v>17329953</v>
      </c>
      <c r="H54" s="56">
        <f t="shared" si="4"/>
        <v>-161952</v>
      </c>
      <c r="I54" s="56">
        <f t="shared" si="4"/>
        <v>17365026</v>
      </c>
      <c r="J54" s="56">
        <f t="shared" si="4"/>
        <v>34533027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34533027</v>
      </c>
      <c r="X54" s="56">
        <f t="shared" si="4"/>
        <v>17716539</v>
      </c>
      <c r="Y54" s="56">
        <f t="shared" si="4"/>
        <v>16816488</v>
      </c>
      <c r="Z54" s="57">
        <f>+IF(X54&lt;&gt;0,+(Y54/X54)*100,0)</f>
        <v>94.91971315616442</v>
      </c>
      <c r="AA54" s="54">
        <f>+AA52-AA53</f>
        <v>70866159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40726222</v>
      </c>
      <c r="D57" s="48">
        <f>SUM(D54:D56)</f>
        <v>0</v>
      </c>
      <c r="E57" s="49">
        <f t="shared" si="5"/>
        <v>70866159</v>
      </c>
      <c r="F57" s="50">
        <f t="shared" si="5"/>
        <v>70866159</v>
      </c>
      <c r="G57" s="50">
        <f t="shared" si="5"/>
        <v>17329953</v>
      </c>
      <c r="H57" s="50">
        <f t="shared" si="5"/>
        <v>-161952</v>
      </c>
      <c r="I57" s="50">
        <f t="shared" si="5"/>
        <v>17365026</v>
      </c>
      <c r="J57" s="50">
        <f t="shared" si="5"/>
        <v>34533027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34533027</v>
      </c>
      <c r="X57" s="50">
        <f t="shared" si="5"/>
        <v>17716539</v>
      </c>
      <c r="Y57" s="50">
        <f t="shared" si="5"/>
        <v>16816488</v>
      </c>
      <c r="Z57" s="51">
        <f>+IF(X57&lt;&gt;0,+(Y57/X57)*100,0)</f>
        <v>94.91971315616442</v>
      </c>
      <c r="AA57" s="48">
        <f>SUM(AA54:AA56)</f>
        <v>70866159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40726222</v>
      </c>
      <c r="D60" s="65">
        <f>SUM(D57:D59)</f>
        <v>0</v>
      </c>
      <c r="E60" s="66">
        <f t="shared" si="6"/>
        <v>70866159</v>
      </c>
      <c r="F60" s="67">
        <f t="shared" si="6"/>
        <v>70866159</v>
      </c>
      <c r="G60" s="67">
        <f t="shared" si="6"/>
        <v>17329953</v>
      </c>
      <c r="H60" s="67">
        <f t="shared" si="6"/>
        <v>-161952</v>
      </c>
      <c r="I60" s="67">
        <f t="shared" si="6"/>
        <v>17365026</v>
      </c>
      <c r="J60" s="67">
        <f t="shared" si="6"/>
        <v>34533027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34533027</v>
      </c>
      <c r="X60" s="67">
        <f t="shared" si="6"/>
        <v>17716539</v>
      </c>
      <c r="Y60" s="67">
        <f t="shared" si="6"/>
        <v>16816488</v>
      </c>
      <c r="Z60" s="68">
        <f>+IF(X60&lt;&gt;0,+(Y60/X60)*100,0)</f>
        <v>94.91971315616442</v>
      </c>
      <c r="AA60" s="65">
        <f>SUM(AA57:AA59)</f>
        <v>70866159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104955724</v>
      </c>
      <c r="D7" s="20"/>
      <c r="E7" s="21">
        <v>98454083</v>
      </c>
      <c r="F7" s="22">
        <v>98454083</v>
      </c>
      <c r="G7" s="22">
        <v>6593788</v>
      </c>
      <c r="H7" s="22">
        <v>5559324</v>
      </c>
      <c r="I7" s="22">
        <v>4721271</v>
      </c>
      <c r="J7" s="22">
        <v>16874383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16874383</v>
      </c>
      <c r="X7" s="22">
        <v>24941702</v>
      </c>
      <c r="Y7" s="22">
        <v>-8067319</v>
      </c>
      <c r="Z7" s="23">
        <v>-32.344701255752312</v>
      </c>
      <c r="AA7" s="20">
        <v>98454083</v>
      </c>
    </row>
    <row r="8" spans="1:27" x14ac:dyDescent="0.25">
      <c r="A8" s="19" t="s">
        <v>36</v>
      </c>
      <c r="B8" s="15" t="s">
        <v>32</v>
      </c>
      <c r="C8" s="20">
        <v>162844</v>
      </c>
      <c r="D8" s="20"/>
      <c r="E8" s="21">
        <v>50600</v>
      </c>
      <c r="F8" s="22">
        <v>50600</v>
      </c>
      <c r="G8" s="22">
        <v>8808</v>
      </c>
      <c r="H8" s="22">
        <v>17008</v>
      </c>
      <c r="I8" s="22"/>
      <c r="J8" s="22">
        <v>25816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25816</v>
      </c>
      <c r="X8" s="22">
        <v>12819</v>
      </c>
      <c r="Y8" s="22">
        <v>12997</v>
      </c>
      <c r="Z8" s="23">
        <v>101.38856385053437</v>
      </c>
      <c r="AA8" s="20">
        <v>50600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89141</v>
      </c>
      <c r="D17" s="20"/>
      <c r="E17" s="21">
        <v>33483</v>
      </c>
      <c r="F17" s="22">
        <v>33483</v>
      </c>
      <c r="G17" s="22">
        <v>6607</v>
      </c>
      <c r="H17" s="22">
        <v>24749</v>
      </c>
      <c r="I17" s="22">
        <v>2510</v>
      </c>
      <c r="J17" s="22">
        <v>33866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33866</v>
      </c>
      <c r="X17" s="22">
        <v>8482</v>
      </c>
      <c r="Y17" s="22">
        <v>25384</v>
      </c>
      <c r="Z17" s="23">
        <v>299.2690403206791</v>
      </c>
      <c r="AA17" s="20">
        <v>33483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105207709</v>
      </c>
      <c r="D33" s="29">
        <f t="shared" ref="D33:Y33" si="0">SUM(D6:D32)</f>
        <v>0</v>
      </c>
      <c r="E33" s="30">
        <f t="shared" si="0"/>
        <v>98538166</v>
      </c>
      <c r="F33" s="31">
        <f t="shared" si="0"/>
        <v>98538166</v>
      </c>
      <c r="G33" s="31">
        <f t="shared" si="0"/>
        <v>6609203</v>
      </c>
      <c r="H33" s="31">
        <f t="shared" si="0"/>
        <v>5601081</v>
      </c>
      <c r="I33" s="31">
        <f t="shared" si="0"/>
        <v>4723781</v>
      </c>
      <c r="J33" s="31">
        <f t="shared" si="0"/>
        <v>16934065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16934065</v>
      </c>
      <c r="X33" s="31">
        <f t="shared" si="0"/>
        <v>24963003</v>
      </c>
      <c r="Y33" s="31">
        <f t="shared" si="0"/>
        <v>-8028938</v>
      </c>
      <c r="Z33" s="32">
        <f>+IF(X33&lt;&gt;0,+(Y33/X33)*100,0)</f>
        <v>-32.163349898247418</v>
      </c>
      <c r="AA33" s="29">
        <f>SUM(AA6:AA32)</f>
        <v>98538166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49517359</v>
      </c>
      <c r="D35" s="20"/>
      <c r="E35" s="21">
        <v>60012320</v>
      </c>
      <c r="F35" s="22">
        <v>60012320</v>
      </c>
      <c r="G35" s="22">
        <v>3968930</v>
      </c>
      <c r="H35" s="22">
        <v>3933380</v>
      </c>
      <c r="I35" s="22">
        <v>3971592</v>
      </c>
      <c r="J35" s="22">
        <v>11873902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11873902</v>
      </c>
      <c r="X35" s="22">
        <v>15203122</v>
      </c>
      <c r="Y35" s="22">
        <v>-3329220</v>
      </c>
      <c r="Z35" s="23">
        <v>-21.898265369441884</v>
      </c>
      <c r="AA35" s="20">
        <v>60012320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5268229</v>
      </c>
      <c r="D38" s="20"/>
      <c r="E38" s="21">
        <v>2000000</v>
      </c>
      <c r="F38" s="22">
        <v>2000000</v>
      </c>
      <c r="G38" s="22"/>
      <c r="H38" s="22">
        <v>40175</v>
      </c>
      <c r="I38" s="22"/>
      <c r="J38" s="22">
        <v>40175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40175</v>
      </c>
      <c r="X38" s="22">
        <v>506667</v>
      </c>
      <c r="Y38" s="22">
        <v>-466492</v>
      </c>
      <c r="Z38" s="23">
        <v>-92.070728900836258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49979998</v>
      </c>
      <c r="F39" s="22">
        <v>49979998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12663265</v>
      </c>
      <c r="Y39" s="22">
        <v>-12663265</v>
      </c>
      <c r="Z39" s="23">
        <v>-100</v>
      </c>
      <c r="AA39" s="20">
        <v>49979998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27187448</v>
      </c>
      <c r="D42" s="20"/>
      <c r="E42" s="21">
        <v>22000000</v>
      </c>
      <c r="F42" s="22">
        <v>22000000</v>
      </c>
      <c r="G42" s="22"/>
      <c r="H42" s="22">
        <v>1456436</v>
      </c>
      <c r="I42" s="22">
        <v>1026516</v>
      </c>
      <c r="J42" s="22">
        <v>2482952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2482952</v>
      </c>
      <c r="X42" s="22">
        <v>5571668</v>
      </c>
      <c r="Y42" s="22">
        <v>-3088716</v>
      </c>
      <c r="Z42" s="23">
        <v>-55.436109976402037</v>
      </c>
      <c r="AA42" s="20">
        <v>22000000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2275368</v>
      </c>
      <c r="D45" s="20"/>
      <c r="E45" s="21">
        <v>2150000</v>
      </c>
      <c r="F45" s="22">
        <v>2150000</v>
      </c>
      <c r="G45" s="22">
        <v>260396</v>
      </c>
      <c r="H45" s="22">
        <v>548151</v>
      </c>
      <c r="I45" s="22">
        <v>597532</v>
      </c>
      <c r="J45" s="22">
        <v>1406079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1406079</v>
      </c>
      <c r="X45" s="22">
        <v>544667</v>
      </c>
      <c r="Y45" s="22">
        <v>861412</v>
      </c>
      <c r="Z45" s="23">
        <v>158.15388117877529</v>
      </c>
      <c r="AA45" s="20">
        <v>2150000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84248404</v>
      </c>
      <c r="D48" s="29">
        <f t="shared" ref="D48:Y48" si="1">SUM(D35:D47)</f>
        <v>0</v>
      </c>
      <c r="E48" s="30">
        <f t="shared" si="1"/>
        <v>136142318</v>
      </c>
      <c r="F48" s="31">
        <f t="shared" si="1"/>
        <v>136142318</v>
      </c>
      <c r="G48" s="31">
        <f t="shared" si="1"/>
        <v>4229326</v>
      </c>
      <c r="H48" s="31">
        <f t="shared" si="1"/>
        <v>5978142</v>
      </c>
      <c r="I48" s="31">
        <f t="shared" si="1"/>
        <v>5595640</v>
      </c>
      <c r="J48" s="31">
        <f t="shared" si="1"/>
        <v>15803108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15803108</v>
      </c>
      <c r="X48" s="31">
        <f t="shared" si="1"/>
        <v>34489389</v>
      </c>
      <c r="Y48" s="31">
        <f t="shared" si="1"/>
        <v>-18686281</v>
      </c>
      <c r="Z48" s="32">
        <f>+IF(X48&lt;&gt;0,+(Y48/X48)*100,0)</f>
        <v>-54.179797154423348</v>
      </c>
      <c r="AA48" s="29">
        <f>SUM(AA35:AA47)</f>
        <v>136142318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20959305</v>
      </c>
      <c r="D49" s="39">
        <f t="shared" si="2"/>
        <v>0</v>
      </c>
      <c r="E49" s="40">
        <f t="shared" si="2"/>
        <v>-37604152</v>
      </c>
      <c r="F49" s="41">
        <f t="shared" si="2"/>
        <v>-37604152</v>
      </c>
      <c r="G49" s="41">
        <f t="shared" si="2"/>
        <v>2379877</v>
      </c>
      <c r="H49" s="41">
        <f t="shared" si="2"/>
        <v>-377061</v>
      </c>
      <c r="I49" s="41">
        <f t="shared" si="2"/>
        <v>-871859</v>
      </c>
      <c r="J49" s="41">
        <f t="shared" si="2"/>
        <v>1130957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1130957</v>
      </c>
      <c r="X49" s="41">
        <f t="shared" si="2"/>
        <v>-9526386</v>
      </c>
      <c r="Y49" s="41">
        <f t="shared" si="2"/>
        <v>10657343</v>
      </c>
      <c r="Z49" s="42">
        <f>+IF(X49&lt;&gt;0,+(Y49/X49)*100,0)</f>
        <v>-111.87183681198725</v>
      </c>
      <c r="AA49" s="39">
        <f>+AA33-AA48</f>
        <v>-37604152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24423053</v>
      </c>
      <c r="J50" s="22">
        <v>24423053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24423053</v>
      </c>
      <c r="X50" s="22"/>
      <c r="Y50" s="22">
        <v>24423053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20959305</v>
      </c>
      <c r="D52" s="48">
        <f t="shared" si="3"/>
        <v>0</v>
      </c>
      <c r="E52" s="49">
        <f t="shared" si="3"/>
        <v>-37604152</v>
      </c>
      <c r="F52" s="50">
        <f t="shared" si="3"/>
        <v>-37604152</v>
      </c>
      <c r="G52" s="50">
        <f t="shared" si="3"/>
        <v>2379877</v>
      </c>
      <c r="H52" s="50">
        <f t="shared" si="3"/>
        <v>-377061</v>
      </c>
      <c r="I52" s="50">
        <f t="shared" si="3"/>
        <v>23551194</v>
      </c>
      <c r="J52" s="50">
        <f t="shared" si="3"/>
        <v>25554010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25554010</v>
      </c>
      <c r="X52" s="50">
        <f t="shared" si="3"/>
        <v>-9526386</v>
      </c>
      <c r="Y52" s="50">
        <f t="shared" si="3"/>
        <v>35080396</v>
      </c>
      <c r="Z52" s="51">
        <f>+IF(X52&lt;&gt;0,+(Y52/X52)*100,0)</f>
        <v>-368.24453680545798</v>
      </c>
      <c r="AA52" s="48">
        <f>SUM(AA49:AA51)</f>
        <v>-37604152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20959305</v>
      </c>
      <c r="D54" s="54">
        <f>+D52-D53</f>
        <v>0</v>
      </c>
      <c r="E54" s="55">
        <f t="shared" si="4"/>
        <v>-37604152</v>
      </c>
      <c r="F54" s="56">
        <f t="shared" si="4"/>
        <v>-37604152</v>
      </c>
      <c r="G54" s="56">
        <f t="shared" si="4"/>
        <v>2379877</v>
      </c>
      <c r="H54" s="56">
        <f t="shared" si="4"/>
        <v>-377061</v>
      </c>
      <c r="I54" s="56">
        <f t="shared" si="4"/>
        <v>23551194</v>
      </c>
      <c r="J54" s="56">
        <f t="shared" si="4"/>
        <v>25554010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25554010</v>
      </c>
      <c r="X54" s="56">
        <f t="shared" si="4"/>
        <v>-9526386</v>
      </c>
      <c r="Y54" s="56">
        <f t="shared" si="4"/>
        <v>35080396</v>
      </c>
      <c r="Z54" s="57">
        <f>+IF(X54&lt;&gt;0,+(Y54/X54)*100,0)</f>
        <v>-368.24453680545798</v>
      </c>
      <c r="AA54" s="54">
        <f>+AA52-AA53</f>
        <v>-37604152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20959305</v>
      </c>
      <c r="D57" s="48">
        <f>SUM(D54:D56)</f>
        <v>0</v>
      </c>
      <c r="E57" s="49">
        <f t="shared" si="5"/>
        <v>-37604152</v>
      </c>
      <c r="F57" s="50">
        <f t="shared" si="5"/>
        <v>-37604152</v>
      </c>
      <c r="G57" s="50">
        <f t="shared" si="5"/>
        <v>2379877</v>
      </c>
      <c r="H57" s="50">
        <f t="shared" si="5"/>
        <v>-377061</v>
      </c>
      <c r="I57" s="50">
        <f t="shared" si="5"/>
        <v>23551194</v>
      </c>
      <c r="J57" s="50">
        <f t="shared" si="5"/>
        <v>25554010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25554010</v>
      </c>
      <c r="X57" s="50">
        <f t="shared" si="5"/>
        <v>-9526386</v>
      </c>
      <c r="Y57" s="50">
        <f t="shared" si="5"/>
        <v>35080396</v>
      </c>
      <c r="Z57" s="51">
        <f>+IF(X57&lt;&gt;0,+(Y57/X57)*100,0)</f>
        <v>-368.24453680545798</v>
      </c>
      <c r="AA57" s="48">
        <f>SUM(AA54:AA56)</f>
        <v>-37604152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20959305</v>
      </c>
      <c r="D60" s="65">
        <f>SUM(D57:D59)</f>
        <v>0</v>
      </c>
      <c r="E60" s="66">
        <f t="shared" si="6"/>
        <v>-37604152</v>
      </c>
      <c r="F60" s="67">
        <f t="shared" si="6"/>
        <v>-37604152</v>
      </c>
      <c r="G60" s="67">
        <f t="shared" si="6"/>
        <v>2379877</v>
      </c>
      <c r="H60" s="67">
        <f t="shared" si="6"/>
        <v>-377061</v>
      </c>
      <c r="I60" s="67">
        <f t="shared" si="6"/>
        <v>23551194</v>
      </c>
      <c r="J60" s="67">
        <f t="shared" si="6"/>
        <v>25554010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25554010</v>
      </c>
      <c r="X60" s="67">
        <f t="shared" si="6"/>
        <v>-9526386</v>
      </c>
      <c r="Y60" s="67">
        <f t="shared" si="6"/>
        <v>35080396</v>
      </c>
      <c r="Z60" s="68">
        <f>+IF(X60&lt;&gt;0,+(Y60/X60)*100,0)</f>
        <v>-368.24453680545798</v>
      </c>
      <c r="AA60" s="65">
        <f>SUM(AA57:AA59)</f>
        <v>-37604152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68903870</v>
      </c>
      <c r="D7" s="20"/>
      <c r="E7" s="21">
        <v>86985377</v>
      </c>
      <c r="F7" s="22">
        <v>86985377</v>
      </c>
      <c r="G7" s="22">
        <v>6342912</v>
      </c>
      <c r="H7" s="22">
        <v>5754594</v>
      </c>
      <c r="I7" s="22">
        <v>6148480</v>
      </c>
      <c r="J7" s="22">
        <v>18245986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18245986</v>
      </c>
      <c r="X7" s="22">
        <v>21746340</v>
      </c>
      <c r="Y7" s="22">
        <v>-3500354</v>
      </c>
      <c r="Z7" s="23">
        <v>-16.096290226309346</v>
      </c>
      <c r="AA7" s="20">
        <v>86985377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10053333</v>
      </c>
      <c r="F13" s="22">
        <v>10053333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2513331</v>
      </c>
      <c r="Y13" s="22">
        <v>-2513331</v>
      </c>
      <c r="Z13" s="23">
        <v>-100</v>
      </c>
      <c r="AA13" s="20">
        <v>10053333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1704696</v>
      </c>
      <c r="F26" s="22">
        <v>1704696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568232</v>
      </c>
      <c r="Y26" s="22">
        <v>-568232</v>
      </c>
      <c r="Z26" s="23">
        <v>-100</v>
      </c>
      <c r="AA26" s="20">
        <v>1704696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1489947</v>
      </c>
      <c r="D29" s="20"/>
      <c r="E29" s="21">
        <v>1540623</v>
      </c>
      <c r="F29" s="22">
        <v>1540623</v>
      </c>
      <c r="G29" s="22">
        <v>128505</v>
      </c>
      <c r="H29" s="22">
        <v>126883</v>
      </c>
      <c r="I29" s="22">
        <v>125821</v>
      </c>
      <c r="J29" s="22">
        <v>381209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381209</v>
      </c>
      <c r="X29" s="22">
        <v>385155</v>
      </c>
      <c r="Y29" s="22">
        <v>-3946</v>
      </c>
      <c r="Z29" s="23">
        <v>-1.0245225947994963</v>
      </c>
      <c r="AA29" s="20">
        <v>1540623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70393817</v>
      </c>
      <c r="D33" s="29">
        <f t="shared" ref="D33:Y33" si="0">SUM(D6:D32)</f>
        <v>0</v>
      </c>
      <c r="E33" s="30">
        <f t="shared" si="0"/>
        <v>100284029</v>
      </c>
      <c r="F33" s="31">
        <f t="shared" si="0"/>
        <v>100284029</v>
      </c>
      <c r="G33" s="31">
        <f t="shared" si="0"/>
        <v>6471417</v>
      </c>
      <c r="H33" s="31">
        <f t="shared" si="0"/>
        <v>5881477</v>
      </c>
      <c r="I33" s="31">
        <f t="shared" si="0"/>
        <v>6274301</v>
      </c>
      <c r="J33" s="31">
        <f t="shared" si="0"/>
        <v>18627195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18627195</v>
      </c>
      <c r="X33" s="31">
        <f t="shared" si="0"/>
        <v>25213058</v>
      </c>
      <c r="Y33" s="31">
        <f t="shared" si="0"/>
        <v>-6585863</v>
      </c>
      <c r="Z33" s="32">
        <f>+IF(X33&lt;&gt;0,+(Y33/X33)*100,0)</f>
        <v>-26.120841827278547</v>
      </c>
      <c r="AA33" s="29">
        <f>SUM(AA6:AA32)</f>
        <v>100284029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19065878</v>
      </c>
      <c r="D35" s="20"/>
      <c r="E35" s="21">
        <v>28484699</v>
      </c>
      <c r="F35" s="22">
        <v>28484699</v>
      </c>
      <c r="G35" s="22">
        <v>1379085</v>
      </c>
      <c r="H35" s="22">
        <v>1839580</v>
      </c>
      <c r="I35" s="22">
        <v>1610631</v>
      </c>
      <c r="J35" s="22">
        <v>4829296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4829296</v>
      </c>
      <c r="X35" s="22">
        <v>7121154</v>
      </c>
      <c r="Y35" s="22">
        <v>-2291858</v>
      </c>
      <c r="Z35" s="23">
        <v>-32.183800546933824</v>
      </c>
      <c r="AA35" s="20">
        <v>28484699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3670150</v>
      </c>
      <c r="D38" s="20"/>
      <c r="E38" s="21">
        <v>4000000</v>
      </c>
      <c r="F38" s="22">
        <v>4000000</v>
      </c>
      <c r="G38" s="22">
        <v>171641</v>
      </c>
      <c r="H38" s="22">
        <v>57525</v>
      </c>
      <c r="I38" s="22">
        <v>112598</v>
      </c>
      <c r="J38" s="22">
        <v>341764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341764</v>
      </c>
      <c r="X38" s="22">
        <v>999999</v>
      </c>
      <c r="Y38" s="22">
        <v>-658235</v>
      </c>
      <c r="Z38" s="23">
        <v>-65.823565823565815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28358247</v>
      </c>
      <c r="F39" s="22">
        <v>28358247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7089561</v>
      </c>
      <c r="Y39" s="22">
        <v>-7089561</v>
      </c>
      <c r="Z39" s="23">
        <v>-100</v>
      </c>
      <c r="AA39" s="20">
        <v>28358247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14000000</v>
      </c>
      <c r="F40" s="22">
        <v>14000000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3499986</v>
      </c>
      <c r="Y40" s="22">
        <v>-3499986</v>
      </c>
      <c r="Z40" s="23">
        <v>-100</v>
      </c>
      <c r="AA40" s="20">
        <v>14000000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5734602</v>
      </c>
      <c r="D42" s="20"/>
      <c r="E42" s="21">
        <v>7581918</v>
      </c>
      <c r="F42" s="22">
        <v>7581918</v>
      </c>
      <c r="G42" s="22"/>
      <c r="H42" s="22"/>
      <c r="I42" s="22">
        <v>1817690</v>
      </c>
      <c r="J42" s="22">
        <v>1817690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1817690</v>
      </c>
      <c r="X42" s="22">
        <v>1895478</v>
      </c>
      <c r="Y42" s="22">
        <v>-77788</v>
      </c>
      <c r="Z42" s="23">
        <v>-4.1038724796594845</v>
      </c>
      <c r="AA42" s="20">
        <v>7581918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2280383</v>
      </c>
      <c r="D44" s="20"/>
      <c r="E44" s="21">
        <v>7500000</v>
      </c>
      <c r="F44" s="22">
        <v>7500000</v>
      </c>
      <c r="G44" s="22">
        <v>2935</v>
      </c>
      <c r="H44" s="22">
        <v>179987</v>
      </c>
      <c r="I44" s="22">
        <v>193668</v>
      </c>
      <c r="J44" s="22">
        <v>376590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376590</v>
      </c>
      <c r="X44" s="22">
        <v>1875000</v>
      </c>
      <c r="Y44" s="22">
        <v>-1498410</v>
      </c>
      <c r="Z44" s="23">
        <v>-79.915199999999999</v>
      </c>
      <c r="AA44" s="20">
        <v>7500000</v>
      </c>
    </row>
    <row r="45" spans="1:27" x14ac:dyDescent="0.25">
      <c r="A45" s="19" t="s">
        <v>70</v>
      </c>
      <c r="B45" s="15" t="s">
        <v>32</v>
      </c>
      <c r="C45" s="20">
        <v>165891</v>
      </c>
      <c r="D45" s="20"/>
      <c r="E45" s="21">
        <v>141048</v>
      </c>
      <c r="F45" s="22">
        <v>141048</v>
      </c>
      <c r="G45" s="22">
        <v>10829</v>
      </c>
      <c r="H45" s="22">
        <v>15432</v>
      </c>
      <c r="I45" s="22">
        <v>13202</v>
      </c>
      <c r="J45" s="22">
        <v>39463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39463</v>
      </c>
      <c r="X45" s="22">
        <v>35262</v>
      </c>
      <c r="Y45" s="22">
        <v>4201</v>
      </c>
      <c r="Z45" s="23">
        <v>11.913674777380749</v>
      </c>
      <c r="AA45" s="20">
        <v>141048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30916904</v>
      </c>
      <c r="D48" s="29">
        <f t="shared" ref="D48:Y48" si="1">SUM(D35:D47)</f>
        <v>0</v>
      </c>
      <c r="E48" s="30">
        <f t="shared" si="1"/>
        <v>90065912</v>
      </c>
      <c r="F48" s="31">
        <f t="shared" si="1"/>
        <v>90065912</v>
      </c>
      <c r="G48" s="31">
        <f t="shared" si="1"/>
        <v>1564490</v>
      </c>
      <c r="H48" s="31">
        <f t="shared" si="1"/>
        <v>2092524</v>
      </c>
      <c r="I48" s="31">
        <f t="shared" si="1"/>
        <v>3747789</v>
      </c>
      <c r="J48" s="31">
        <f t="shared" si="1"/>
        <v>7404803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7404803</v>
      </c>
      <c r="X48" s="31">
        <f t="shared" si="1"/>
        <v>22516440</v>
      </c>
      <c r="Y48" s="31">
        <f t="shared" si="1"/>
        <v>-15111637</v>
      </c>
      <c r="Z48" s="32">
        <f>+IF(X48&lt;&gt;0,+(Y48/X48)*100,0)</f>
        <v>-67.113793299473627</v>
      </c>
      <c r="AA48" s="29">
        <f>SUM(AA35:AA47)</f>
        <v>90065912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39476913</v>
      </c>
      <c r="D49" s="39">
        <f t="shared" si="2"/>
        <v>0</v>
      </c>
      <c r="E49" s="40">
        <f t="shared" si="2"/>
        <v>10218117</v>
      </c>
      <c r="F49" s="41">
        <f t="shared" si="2"/>
        <v>10218117</v>
      </c>
      <c r="G49" s="41">
        <f t="shared" si="2"/>
        <v>4906927</v>
      </c>
      <c r="H49" s="41">
        <f t="shared" si="2"/>
        <v>3788953</v>
      </c>
      <c r="I49" s="41">
        <f t="shared" si="2"/>
        <v>2526512</v>
      </c>
      <c r="J49" s="41">
        <f t="shared" si="2"/>
        <v>11222392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11222392</v>
      </c>
      <c r="X49" s="41">
        <f t="shared" si="2"/>
        <v>2696618</v>
      </c>
      <c r="Y49" s="41">
        <f t="shared" si="2"/>
        <v>8525774</v>
      </c>
      <c r="Z49" s="42">
        <f>+IF(X49&lt;&gt;0,+(Y49/X49)*100,0)</f>
        <v>316.16543388792928</v>
      </c>
      <c r="AA49" s="39">
        <f>+AA33-AA48</f>
        <v>10218117</v>
      </c>
    </row>
    <row r="50" spans="1:27" x14ac:dyDescent="0.25">
      <c r="A50" s="43" t="s">
        <v>75</v>
      </c>
      <c r="B50" s="15" t="s">
        <v>32</v>
      </c>
      <c r="C50" s="20">
        <v>53423673</v>
      </c>
      <c r="D50" s="20"/>
      <c r="E50" s="21">
        <v>55763000</v>
      </c>
      <c r="F50" s="22">
        <v>55763000</v>
      </c>
      <c r="G50" s="22"/>
      <c r="H50" s="22">
        <v>5247143</v>
      </c>
      <c r="I50" s="22">
        <v>11941518</v>
      </c>
      <c r="J50" s="22">
        <v>17188661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17188661</v>
      </c>
      <c r="X50" s="22">
        <v>13940748</v>
      </c>
      <c r="Y50" s="22">
        <v>3247913</v>
      </c>
      <c r="Z50" s="23">
        <v>23.297982289042167</v>
      </c>
      <c r="AA50" s="20">
        <v>55763000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92900586</v>
      </c>
      <c r="D52" s="48">
        <f t="shared" si="3"/>
        <v>0</v>
      </c>
      <c r="E52" s="49">
        <f t="shared" si="3"/>
        <v>65981117</v>
      </c>
      <c r="F52" s="50">
        <f t="shared" si="3"/>
        <v>65981117</v>
      </c>
      <c r="G52" s="50">
        <f t="shared" si="3"/>
        <v>4906927</v>
      </c>
      <c r="H52" s="50">
        <f t="shared" si="3"/>
        <v>9036096</v>
      </c>
      <c r="I52" s="50">
        <f t="shared" si="3"/>
        <v>14468030</v>
      </c>
      <c r="J52" s="50">
        <f t="shared" si="3"/>
        <v>28411053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28411053</v>
      </c>
      <c r="X52" s="50">
        <f t="shared" si="3"/>
        <v>16637366</v>
      </c>
      <c r="Y52" s="50">
        <f t="shared" si="3"/>
        <v>11773687</v>
      </c>
      <c r="Z52" s="51">
        <f>+IF(X52&lt;&gt;0,+(Y52/X52)*100,0)</f>
        <v>70.766532394611019</v>
      </c>
      <c r="AA52" s="48">
        <f>SUM(AA49:AA51)</f>
        <v>65981117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92900586</v>
      </c>
      <c r="D54" s="54">
        <f>+D52-D53</f>
        <v>0</v>
      </c>
      <c r="E54" s="55">
        <f t="shared" si="4"/>
        <v>65981117</v>
      </c>
      <c r="F54" s="56">
        <f t="shared" si="4"/>
        <v>65981117</v>
      </c>
      <c r="G54" s="56">
        <f t="shared" si="4"/>
        <v>4906927</v>
      </c>
      <c r="H54" s="56">
        <f t="shared" si="4"/>
        <v>9036096</v>
      </c>
      <c r="I54" s="56">
        <f t="shared" si="4"/>
        <v>14468030</v>
      </c>
      <c r="J54" s="56">
        <f t="shared" si="4"/>
        <v>28411053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28411053</v>
      </c>
      <c r="X54" s="56">
        <f t="shared" si="4"/>
        <v>16637366</v>
      </c>
      <c r="Y54" s="56">
        <f t="shared" si="4"/>
        <v>11773687</v>
      </c>
      <c r="Z54" s="57">
        <f>+IF(X54&lt;&gt;0,+(Y54/X54)*100,0)</f>
        <v>70.766532394611019</v>
      </c>
      <c r="AA54" s="54">
        <f>+AA52-AA53</f>
        <v>65981117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92900586</v>
      </c>
      <c r="D57" s="48">
        <f>SUM(D54:D56)</f>
        <v>0</v>
      </c>
      <c r="E57" s="49">
        <f t="shared" si="5"/>
        <v>65981117</v>
      </c>
      <c r="F57" s="50">
        <f t="shared" si="5"/>
        <v>65981117</v>
      </c>
      <c r="G57" s="50">
        <f t="shared" si="5"/>
        <v>4906927</v>
      </c>
      <c r="H57" s="50">
        <f t="shared" si="5"/>
        <v>9036096</v>
      </c>
      <c r="I57" s="50">
        <f t="shared" si="5"/>
        <v>14468030</v>
      </c>
      <c r="J57" s="50">
        <f t="shared" si="5"/>
        <v>28411053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28411053</v>
      </c>
      <c r="X57" s="50">
        <f t="shared" si="5"/>
        <v>16637366</v>
      </c>
      <c r="Y57" s="50">
        <f t="shared" si="5"/>
        <v>11773687</v>
      </c>
      <c r="Z57" s="51">
        <f>+IF(X57&lt;&gt;0,+(Y57/X57)*100,0)</f>
        <v>70.766532394611019</v>
      </c>
      <c r="AA57" s="48">
        <f>SUM(AA54:AA56)</f>
        <v>65981117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92900586</v>
      </c>
      <c r="D60" s="65">
        <f>SUM(D57:D59)</f>
        <v>0</v>
      </c>
      <c r="E60" s="66">
        <f t="shared" si="6"/>
        <v>65981117</v>
      </c>
      <c r="F60" s="67">
        <f t="shared" si="6"/>
        <v>65981117</v>
      </c>
      <c r="G60" s="67">
        <f t="shared" si="6"/>
        <v>4906927</v>
      </c>
      <c r="H60" s="67">
        <f t="shared" si="6"/>
        <v>9036096</v>
      </c>
      <c r="I60" s="67">
        <f t="shared" si="6"/>
        <v>14468030</v>
      </c>
      <c r="J60" s="67">
        <f t="shared" si="6"/>
        <v>28411053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28411053</v>
      </c>
      <c r="X60" s="67">
        <f t="shared" si="6"/>
        <v>16637366</v>
      </c>
      <c r="Y60" s="67">
        <f t="shared" si="6"/>
        <v>11773687</v>
      </c>
      <c r="Z60" s="68">
        <f>+IF(X60&lt;&gt;0,+(Y60/X60)*100,0)</f>
        <v>70.766532394611019</v>
      </c>
      <c r="AA60" s="65">
        <f>SUM(AA57:AA59)</f>
        <v>65981117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36797904</v>
      </c>
      <c r="D7" s="20"/>
      <c r="E7" s="21">
        <v>45638845</v>
      </c>
      <c r="F7" s="22">
        <v>45638845</v>
      </c>
      <c r="G7" s="22">
        <v>3804895</v>
      </c>
      <c r="H7" s="22">
        <v>2905669</v>
      </c>
      <c r="I7" s="22">
        <v>3348341</v>
      </c>
      <c r="J7" s="22">
        <v>10058905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10058905</v>
      </c>
      <c r="X7" s="22">
        <v>11409708</v>
      </c>
      <c r="Y7" s="22">
        <v>-1350803</v>
      </c>
      <c r="Z7" s="23">
        <v>-11.839067222403939</v>
      </c>
      <c r="AA7" s="20">
        <v>45638845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915275</v>
      </c>
      <c r="F13" s="22">
        <v>915275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228816</v>
      </c>
      <c r="Y13" s="22">
        <v>-228816</v>
      </c>
      <c r="Z13" s="23">
        <v>-100</v>
      </c>
      <c r="AA13" s="20">
        <v>915275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205881357</v>
      </c>
      <c r="D26" s="20"/>
      <c r="E26" s="21">
        <v>212458296</v>
      </c>
      <c r="F26" s="22">
        <v>212458296</v>
      </c>
      <c r="G26" s="22">
        <v>88524290</v>
      </c>
      <c r="H26" s="22"/>
      <c r="I26" s="22"/>
      <c r="J26" s="22">
        <v>88524290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88524290</v>
      </c>
      <c r="X26" s="22">
        <v>53114574</v>
      </c>
      <c r="Y26" s="22">
        <v>35409716</v>
      </c>
      <c r="Z26" s="23">
        <v>66.666666666666657</v>
      </c>
      <c r="AA26" s="20">
        <v>212458296</v>
      </c>
    </row>
    <row r="27" spans="1:27" x14ac:dyDescent="0.25">
      <c r="A27" s="19" t="s">
        <v>40</v>
      </c>
      <c r="B27" s="15" t="s">
        <v>32</v>
      </c>
      <c r="C27" s="20">
        <v>184396</v>
      </c>
      <c r="D27" s="20"/>
      <c r="E27" s="21"/>
      <c r="F27" s="22"/>
      <c r="G27" s="22">
        <v>14596</v>
      </c>
      <c r="H27" s="22">
        <v>14199</v>
      </c>
      <c r="I27" s="22">
        <v>14441</v>
      </c>
      <c r="J27" s="22">
        <v>43236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43236</v>
      </c>
      <c r="X27" s="22"/>
      <c r="Y27" s="22">
        <v>43236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683843</v>
      </c>
      <c r="D29" s="20"/>
      <c r="E29" s="21"/>
      <c r="F29" s="22"/>
      <c r="G29" s="22">
        <v>58497</v>
      </c>
      <c r="H29" s="22">
        <v>58497</v>
      </c>
      <c r="I29" s="22">
        <v>58497</v>
      </c>
      <c r="J29" s="22">
        <v>175491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175491</v>
      </c>
      <c r="X29" s="22"/>
      <c r="Y29" s="22">
        <v>175491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243547500</v>
      </c>
      <c r="D33" s="29">
        <f t="shared" ref="D33:Y33" si="0">SUM(D6:D32)</f>
        <v>0</v>
      </c>
      <c r="E33" s="30">
        <f t="shared" si="0"/>
        <v>259012416</v>
      </c>
      <c r="F33" s="31">
        <f t="shared" si="0"/>
        <v>259012416</v>
      </c>
      <c r="G33" s="31">
        <f t="shared" si="0"/>
        <v>92402278</v>
      </c>
      <c r="H33" s="31">
        <f t="shared" si="0"/>
        <v>2978365</v>
      </c>
      <c r="I33" s="31">
        <f t="shared" si="0"/>
        <v>3421279</v>
      </c>
      <c r="J33" s="31">
        <f t="shared" si="0"/>
        <v>98801922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98801922</v>
      </c>
      <c r="X33" s="31">
        <f t="shared" si="0"/>
        <v>64753098</v>
      </c>
      <c r="Y33" s="31">
        <f t="shared" si="0"/>
        <v>34048824</v>
      </c>
      <c r="Z33" s="32">
        <f>+IF(X33&lt;&gt;0,+(Y33/X33)*100,0)</f>
        <v>52.582540529566636</v>
      </c>
      <c r="AA33" s="29">
        <f>SUM(AA6:AA32)</f>
        <v>259012416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177252345</v>
      </c>
      <c r="D35" s="20"/>
      <c r="E35" s="21">
        <v>133694502</v>
      </c>
      <c r="F35" s="22">
        <v>133694502</v>
      </c>
      <c r="G35" s="22">
        <v>17748312</v>
      </c>
      <c r="H35" s="22">
        <v>13997823</v>
      </c>
      <c r="I35" s="22">
        <v>13956254</v>
      </c>
      <c r="J35" s="22">
        <v>45702389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45702389</v>
      </c>
      <c r="X35" s="22">
        <v>33423681</v>
      </c>
      <c r="Y35" s="22">
        <v>12278708</v>
      </c>
      <c r="Z35" s="23">
        <v>36.7365521469643</v>
      </c>
      <c r="AA35" s="20">
        <v>133694502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41232980</v>
      </c>
      <c r="D38" s="20"/>
      <c r="E38" s="21">
        <v>30933997</v>
      </c>
      <c r="F38" s="22">
        <v>30933997</v>
      </c>
      <c r="G38" s="22">
        <v>755180</v>
      </c>
      <c r="H38" s="22">
        <v>3819593</v>
      </c>
      <c r="I38" s="22">
        <v>750973</v>
      </c>
      <c r="J38" s="22">
        <v>5325746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5325746</v>
      </c>
      <c r="X38" s="22">
        <v>7733508</v>
      </c>
      <c r="Y38" s="22">
        <v>-2407762</v>
      </c>
      <c r="Z38" s="23">
        <v>-31.134150245916857</v>
      </c>
      <c r="AA38" s="20">
        <v>30933997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53193166</v>
      </c>
      <c r="D40" s="20"/>
      <c r="E40" s="21">
        <v>35975288</v>
      </c>
      <c r="F40" s="22">
        <v>35975288</v>
      </c>
      <c r="G40" s="22">
        <v>3868756</v>
      </c>
      <c r="H40" s="22">
        <v>3868756</v>
      </c>
      <c r="I40" s="22">
        <v>6542908</v>
      </c>
      <c r="J40" s="22">
        <v>14280420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14280420</v>
      </c>
      <c r="X40" s="22">
        <v>8993838</v>
      </c>
      <c r="Y40" s="22">
        <v>5286582</v>
      </c>
      <c r="Z40" s="23">
        <v>58.780044737296798</v>
      </c>
      <c r="AA40" s="20">
        <v>35975288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4639509</v>
      </c>
      <c r="D42" s="20"/>
      <c r="E42" s="21">
        <v>7240353</v>
      </c>
      <c r="F42" s="22">
        <v>7240353</v>
      </c>
      <c r="G42" s="22"/>
      <c r="H42" s="22"/>
      <c r="I42" s="22">
        <v>1156612</v>
      </c>
      <c r="J42" s="22">
        <v>1156612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1156612</v>
      </c>
      <c r="X42" s="22">
        <v>1810092</v>
      </c>
      <c r="Y42" s="22">
        <v>-653480</v>
      </c>
      <c r="Z42" s="23">
        <v>-36.10203238288441</v>
      </c>
      <c r="AA42" s="20">
        <v>7240353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2899750</v>
      </c>
      <c r="D45" s="20"/>
      <c r="E45" s="21">
        <v>1882433</v>
      </c>
      <c r="F45" s="22">
        <v>1882433</v>
      </c>
      <c r="G45" s="22">
        <v>205275</v>
      </c>
      <c r="H45" s="22">
        <v>109604</v>
      </c>
      <c r="I45" s="22">
        <v>93796</v>
      </c>
      <c r="J45" s="22">
        <v>408675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408675</v>
      </c>
      <c r="X45" s="22">
        <v>470616</v>
      </c>
      <c r="Y45" s="22">
        <v>-61941</v>
      </c>
      <c r="Z45" s="23">
        <v>-13.161685960528329</v>
      </c>
      <c r="AA45" s="20">
        <v>1882433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279217750</v>
      </c>
      <c r="D48" s="29">
        <f t="shared" ref="D48:Y48" si="1">SUM(D35:D47)</f>
        <v>0</v>
      </c>
      <c r="E48" s="30">
        <f t="shared" si="1"/>
        <v>209726573</v>
      </c>
      <c r="F48" s="31">
        <f t="shared" si="1"/>
        <v>209726573</v>
      </c>
      <c r="G48" s="31">
        <f t="shared" si="1"/>
        <v>22577523</v>
      </c>
      <c r="H48" s="31">
        <f t="shared" si="1"/>
        <v>21795776</v>
      </c>
      <c r="I48" s="31">
        <f t="shared" si="1"/>
        <v>22500543</v>
      </c>
      <c r="J48" s="31">
        <f t="shared" si="1"/>
        <v>66873842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66873842</v>
      </c>
      <c r="X48" s="31">
        <f t="shared" si="1"/>
        <v>52431735</v>
      </c>
      <c r="Y48" s="31">
        <f t="shared" si="1"/>
        <v>14442107</v>
      </c>
      <c r="Z48" s="32">
        <f>+IF(X48&lt;&gt;0,+(Y48/X48)*100,0)</f>
        <v>27.544591076377696</v>
      </c>
      <c r="AA48" s="29">
        <f>SUM(AA35:AA47)</f>
        <v>209726573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-35670250</v>
      </c>
      <c r="D49" s="39">
        <f t="shared" si="2"/>
        <v>0</v>
      </c>
      <c r="E49" s="40">
        <f t="shared" si="2"/>
        <v>49285843</v>
      </c>
      <c r="F49" s="41">
        <f t="shared" si="2"/>
        <v>49285843</v>
      </c>
      <c r="G49" s="41">
        <f t="shared" si="2"/>
        <v>69824755</v>
      </c>
      <c r="H49" s="41">
        <f t="shared" si="2"/>
        <v>-18817411</v>
      </c>
      <c r="I49" s="41">
        <f t="shared" si="2"/>
        <v>-19079264</v>
      </c>
      <c r="J49" s="41">
        <f t="shared" si="2"/>
        <v>31928080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31928080</v>
      </c>
      <c r="X49" s="41">
        <f t="shared" si="2"/>
        <v>12321363</v>
      </c>
      <c r="Y49" s="41">
        <f t="shared" si="2"/>
        <v>19606717</v>
      </c>
      <c r="Z49" s="42">
        <f>+IF(X49&lt;&gt;0,+(Y49/X49)*100,0)</f>
        <v>159.12782538749974</v>
      </c>
      <c r="AA49" s="39">
        <f>+AA33-AA48</f>
        <v>49285843</v>
      </c>
    </row>
    <row r="50" spans="1:27" x14ac:dyDescent="0.25">
      <c r="A50" s="43" t="s">
        <v>75</v>
      </c>
      <c r="B50" s="15" t="s">
        <v>32</v>
      </c>
      <c r="C50" s="20">
        <v>256807978</v>
      </c>
      <c r="D50" s="20"/>
      <c r="E50" s="21">
        <v>331758680</v>
      </c>
      <c r="F50" s="22">
        <v>331758680</v>
      </c>
      <c r="G50" s="22"/>
      <c r="H50" s="22">
        <v>38353385</v>
      </c>
      <c r="I50" s="22">
        <v>52011186</v>
      </c>
      <c r="J50" s="22">
        <v>90364571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90364571</v>
      </c>
      <c r="X50" s="22">
        <v>82939665</v>
      </c>
      <c r="Y50" s="22">
        <v>7424906</v>
      </c>
      <c r="Z50" s="23">
        <v>8.9521774653900508</v>
      </c>
      <c r="AA50" s="20">
        <v>331758680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221137728</v>
      </c>
      <c r="D52" s="48">
        <f t="shared" si="3"/>
        <v>0</v>
      </c>
      <c r="E52" s="49">
        <f t="shared" si="3"/>
        <v>381044523</v>
      </c>
      <c r="F52" s="50">
        <f t="shared" si="3"/>
        <v>381044523</v>
      </c>
      <c r="G52" s="50">
        <f t="shared" si="3"/>
        <v>69824755</v>
      </c>
      <c r="H52" s="50">
        <f t="shared" si="3"/>
        <v>19535974</v>
      </c>
      <c r="I52" s="50">
        <f t="shared" si="3"/>
        <v>32931922</v>
      </c>
      <c r="J52" s="50">
        <f t="shared" si="3"/>
        <v>122292651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122292651</v>
      </c>
      <c r="X52" s="50">
        <f t="shared" si="3"/>
        <v>95261028</v>
      </c>
      <c r="Y52" s="50">
        <f t="shared" si="3"/>
        <v>27031623</v>
      </c>
      <c r="Z52" s="51">
        <f>+IF(X52&lt;&gt;0,+(Y52/X52)*100,0)</f>
        <v>28.376371290051583</v>
      </c>
      <c r="AA52" s="48">
        <f>SUM(AA49:AA51)</f>
        <v>381044523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221137728</v>
      </c>
      <c r="D54" s="54">
        <f>+D52-D53</f>
        <v>0</v>
      </c>
      <c r="E54" s="55">
        <f t="shared" si="4"/>
        <v>381044523</v>
      </c>
      <c r="F54" s="56">
        <f t="shared" si="4"/>
        <v>381044523</v>
      </c>
      <c r="G54" s="56">
        <f t="shared" si="4"/>
        <v>69824755</v>
      </c>
      <c r="H54" s="56">
        <f t="shared" si="4"/>
        <v>19535974</v>
      </c>
      <c r="I54" s="56">
        <f t="shared" si="4"/>
        <v>32931922</v>
      </c>
      <c r="J54" s="56">
        <f t="shared" si="4"/>
        <v>122292651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122292651</v>
      </c>
      <c r="X54" s="56">
        <f t="shared" si="4"/>
        <v>95261028</v>
      </c>
      <c r="Y54" s="56">
        <f t="shared" si="4"/>
        <v>27031623</v>
      </c>
      <c r="Z54" s="57">
        <f>+IF(X54&lt;&gt;0,+(Y54/X54)*100,0)</f>
        <v>28.376371290051583</v>
      </c>
      <c r="AA54" s="54">
        <f>+AA52-AA53</f>
        <v>381044523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221137728</v>
      </c>
      <c r="D57" s="48">
        <f>SUM(D54:D56)</f>
        <v>0</v>
      </c>
      <c r="E57" s="49">
        <f t="shared" si="5"/>
        <v>381044523</v>
      </c>
      <c r="F57" s="50">
        <f t="shared" si="5"/>
        <v>381044523</v>
      </c>
      <c r="G57" s="50">
        <f t="shared" si="5"/>
        <v>69824755</v>
      </c>
      <c r="H57" s="50">
        <f t="shared" si="5"/>
        <v>19535974</v>
      </c>
      <c r="I57" s="50">
        <f t="shared" si="5"/>
        <v>32931922</v>
      </c>
      <c r="J57" s="50">
        <f t="shared" si="5"/>
        <v>122292651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122292651</v>
      </c>
      <c r="X57" s="50">
        <f t="shared" si="5"/>
        <v>95261028</v>
      </c>
      <c r="Y57" s="50">
        <f t="shared" si="5"/>
        <v>27031623</v>
      </c>
      <c r="Z57" s="51">
        <f>+IF(X57&lt;&gt;0,+(Y57/X57)*100,0)</f>
        <v>28.376371290051583</v>
      </c>
      <c r="AA57" s="48">
        <f>SUM(AA54:AA56)</f>
        <v>381044523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221137728</v>
      </c>
      <c r="D60" s="65">
        <f>SUM(D57:D59)</f>
        <v>0</v>
      </c>
      <c r="E60" s="66">
        <f t="shared" si="6"/>
        <v>381044523</v>
      </c>
      <c r="F60" s="67">
        <f t="shared" si="6"/>
        <v>381044523</v>
      </c>
      <c r="G60" s="67">
        <f t="shared" si="6"/>
        <v>69824755</v>
      </c>
      <c r="H60" s="67">
        <f t="shared" si="6"/>
        <v>19535974</v>
      </c>
      <c r="I60" s="67">
        <f t="shared" si="6"/>
        <v>32931922</v>
      </c>
      <c r="J60" s="67">
        <f t="shared" si="6"/>
        <v>122292651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122292651</v>
      </c>
      <c r="X60" s="67">
        <f t="shared" si="6"/>
        <v>95261028</v>
      </c>
      <c r="Y60" s="67">
        <f t="shared" si="6"/>
        <v>27031623</v>
      </c>
      <c r="Z60" s="68">
        <f>+IF(X60&lt;&gt;0,+(Y60/X60)*100,0)</f>
        <v>28.376371290051583</v>
      </c>
      <c r="AA60" s="65">
        <f>SUM(AA57:AA59)</f>
        <v>381044523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73929420</v>
      </c>
      <c r="D7" s="20"/>
      <c r="E7" s="21">
        <v>78120377</v>
      </c>
      <c r="F7" s="22">
        <v>78120377</v>
      </c>
      <c r="G7" s="22">
        <v>6602782</v>
      </c>
      <c r="H7" s="22">
        <v>6598244</v>
      </c>
      <c r="I7" s="22">
        <v>6648141</v>
      </c>
      <c r="J7" s="22">
        <v>19849167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19849167</v>
      </c>
      <c r="X7" s="22">
        <v>19530096</v>
      </c>
      <c r="Y7" s="22">
        <v>319071</v>
      </c>
      <c r="Z7" s="23">
        <v>1.633740049204059</v>
      </c>
      <c r="AA7" s="20">
        <v>78120377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73929420</v>
      </c>
      <c r="D33" s="29">
        <f t="shared" ref="D33:Y33" si="0">SUM(D6:D32)</f>
        <v>0</v>
      </c>
      <c r="E33" s="30">
        <f t="shared" si="0"/>
        <v>78120377</v>
      </c>
      <c r="F33" s="31">
        <f t="shared" si="0"/>
        <v>78120377</v>
      </c>
      <c r="G33" s="31">
        <f t="shared" si="0"/>
        <v>6602782</v>
      </c>
      <c r="H33" s="31">
        <f t="shared" si="0"/>
        <v>6598244</v>
      </c>
      <c r="I33" s="31">
        <f t="shared" si="0"/>
        <v>6648141</v>
      </c>
      <c r="J33" s="31">
        <f t="shared" si="0"/>
        <v>19849167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19849167</v>
      </c>
      <c r="X33" s="31">
        <f t="shared" si="0"/>
        <v>19530096</v>
      </c>
      <c r="Y33" s="31">
        <f t="shared" si="0"/>
        <v>319071</v>
      </c>
      <c r="Z33" s="32">
        <f>+IF(X33&lt;&gt;0,+(Y33/X33)*100,0)</f>
        <v>1.633740049204059</v>
      </c>
      <c r="AA33" s="29">
        <f>SUM(AA6:AA32)</f>
        <v>78120377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179353803</v>
      </c>
      <c r="D35" s="20"/>
      <c r="E35" s="21">
        <v>210696755</v>
      </c>
      <c r="F35" s="22">
        <v>210696755</v>
      </c>
      <c r="G35" s="22">
        <v>14854114</v>
      </c>
      <c r="H35" s="22">
        <v>14021770</v>
      </c>
      <c r="I35" s="22"/>
      <c r="J35" s="22">
        <v>28875884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28875884</v>
      </c>
      <c r="X35" s="22">
        <v>52674192</v>
      </c>
      <c r="Y35" s="22">
        <v>-23798308</v>
      </c>
      <c r="Z35" s="23">
        <v>-45.180205137271017</v>
      </c>
      <c r="AA35" s="20">
        <v>210696755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25266451</v>
      </c>
      <c r="D38" s="20"/>
      <c r="E38" s="21">
        <v>10060000</v>
      </c>
      <c r="F38" s="22">
        <v>10060000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2514999</v>
      </c>
      <c r="Y38" s="22">
        <v>-2514999</v>
      </c>
      <c r="Z38" s="23">
        <v>-100</v>
      </c>
      <c r="AA38" s="20">
        <v>10060000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20416218</v>
      </c>
      <c r="F39" s="22">
        <v>20416218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5104056</v>
      </c>
      <c r="Y39" s="22">
        <v>-5104056</v>
      </c>
      <c r="Z39" s="23">
        <v>-100</v>
      </c>
      <c r="AA39" s="20">
        <v>20416218</v>
      </c>
    </row>
    <row r="40" spans="1:27" x14ac:dyDescent="0.25">
      <c r="A40" s="19" t="s">
        <v>66</v>
      </c>
      <c r="B40" s="15" t="s">
        <v>32</v>
      </c>
      <c r="C40" s="20">
        <v>3594443</v>
      </c>
      <c r="D40" s="20"/>
      <c r="E40" s="21">
        <v>2000000</v>
      </c>
      <c r="F40" s="22">
        <v>2000000</v>
      </c>
      <c r="G40" s="22"/>
      <c r="H40" s="22"/>
      <c r="I40" s="22">
        <v>307780</v>
      </c>
      <c r="J40" s="22">
        <v>307780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307780</v>
      </c>
      <c r="X40" s="22">
        <v>500001</v>
      </c>
      <c r="Y40" s="22">
        <v>-192221</v>
      </c>
      <c r="Z40" s="23">
        <v>-38.444123111753775</v>
      </c>
      <c r="AA40" s="20">
        <v>2000000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52345116</v>
      </c>
      <c r="D42" s="20"/>
      <c r="E42" s="21">
        <v>62776988</v>
      </c>
      <c r="F42" s="22">
        <v>62776988</v>
      </c>
      <c r="G42" s="22"/>
      <c r="H42" s="22">
        <v>1319702</v>
      </c>
      <c r="I42" s="22">
        <v>3676584</v>
      </c>
      <c r="J42" s="22">
        <v>4996286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4996286</v>
      </c>
      <c r="X42" s="22">
        <v>15694248</v>
      </c>
      <c r="Y42" s="22">
        <v>-10697962</v>
      </c>
      <c r="Z42" s="23">
        <v>-68.164858870587494</v>
      </c>
      <c r="AA42" s="20">
        <v>62776988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4768342</v>
      </c>
      <c r="D45" s="20"/>
      <c r="E45" s="21">
        <v>4580914</v>
      </c>
      <c r="F45" s="22">
        <v>4580914</v>
      </c>
      <c r="G45" s="22">
        <v>282604</v>
      </c>
      <c r="H45" s="22">
        <v>346905</v>
      </c>
      <c r="I45" s="22"/>
      <c r="J45" s="22">
        <v>629509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629509</v>
      </c>
      <c r="X45" s="22">
        <v>1145232</v>
      </c>
      <c r="Y45" s="22">
        <v>-515723</v>
      </c>
      <c r="Z45" s="23">
        <v>-45.032185618285204</v>
      </c>
      <c r="AA45" s="20">
        <v>4580914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265328155</v>
      </c>
      <c r="D48" s="29">
        <f t="shared" ref="D48:Y48" si="1">SUM(D35:D47)</f>
        <v>0</v>
      </c>
      <c r="E48" s="30">
        <f t="shared" si="1"/>
        <v>310530875</v>
      </c>
      <c r="F48" s="31">
        <f t="shared" si="1"/>
        <v>310530875</v>
      </c>
      <c r="G48" s="31">
        <f t="shared" si="1"/>
        <v>15136718</v>
      </c>
      <c r="H48" s="31">
        <f t="shared" si="1"/>
        <v>15688377</v>
      </c>
      <c r="I48" s="31">
        <f t="shared" si="1"/>
        <v>3984364</v>
      </c>
      <c r="J48" s="31">
        <f t="shared" si="1"/>
        <v>34809459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34809459</v>
      </c>
      <c r="X48" s="31">
        <f t="shared" si="1"/>
        <v>77632728</v>
      </c>
      <c r="Y48" s="31">
        <f t="shared" si="1"/>
        <v>-42823269</v>
      </c>
      <c r="Z48" s="32">
        <f>+IF(X48&lt;&gt;0,+(Y48/X48)*100,0)</f>
        <v>-55.16136055401789</v>
      </c>
      <c r="AA48" s="29">
        <f>SUM(AA35:AA47)</f>
        <v>310530875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-191398735</v>
      </c>
      <c r="D49" s="39">
        <f t="shared" si="2"/>
        <v>0</v>
      </c>
      <c r="E49" s="40">
        <f t="shared" si="2"/>
        <v>-232410498</v>
      </c>
      <c r="F49" s="41">
        <f t="shared" si="2"/>
        <v>-232410498</v>
      </c>
      <c r="G49" s="41">
        <f t="shared" si="2"/>
        <v>-8533936</v>
      </c>
      <c r="H49" s="41">
        <f t="shared" si="2"/>
        <v>-9090133</v>
      </c>
      <c r="I49" s="41">
        <f t="shared" si="2"/>
        <v>2663777</v>
      </c>
      <c r="J49" s="41">
        <f t="shared" si="2"/>
        <v>-14960292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-14960292</v>
      </c>
      <c r="X49" s="41">
        <f t="shared" si="2"/>
        <v>-58102632</v>
      </c>
      <c r="Y49" s="41">
        <f t="shared" si="2"/>
        <v>43142340</v>
      </c>
      <c r="Z49" s="42">
        <f>+IF(X49&lt;&gt;0,+(Y49/X49)*100,0)</f>
        <v>-74.251954713514522</v>
      </c>
      <c r="AA49" s="39">
        <f>+AA33-AA48</f>
        <v>-232410498</v>
      </c>
    </row>
    <row r="50" spans="1:27" x14ac:dyDescent="0.25">
      <c r="A50" s="43" t="s">
        <v>75</v>
      </c>
      <c r="B50" s="15" t="s">
        <v>32</v>
      </c>
      <c r="C50" s="20">
        <v>73933229</v>
      </c>
      <c r="D50" s="20"/>
      <c r="E50" s="21">
        <v>64428000</v>
      </c>
      <c r="F50" s="22">
        <v>64428000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16106997</v>
      </c>
      <c r="Y50" s="22">
        <v>-16106997</v>
      </c>
      <c r="Z50" s="23">
        <v>-100</v>
      </c>
      <c r="AA50" s="20">
        <v>64428000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-117465506</v>
      </c>
      <c r="D52" s="48">
        <f t="shared" si="3"/>
        <v>0</v>
      </c>
      <c r="E52" s="49">
        <f t="shared" si="3"/>
        <v>-167982498</v>
      </c>
      <c r="F52" s="50">
        <f t="shared" si="3"/>
        <v>-167982498</v>
      </c>
      <c r="G52" s="50">
        <f t="shared" si="3"/>
        <v>-8533936</v>
      </c>
      <c r="H52" s="50">
        <f t="shared" si="3"/>
        <v>-9090133</v>
      </c>
      <c r="I52" s="50">
        <f t="shared" si="3"/>
        <v>2663777</v>
      </c>
      <c r="J52" s="50">
        <f t="shared" si="3"/>
        <v>-14960292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-14960292</v>
      </c>
      <c r="X52" s="50">
        <f t="shared" si="3"/>
        <v>-41995635</v>
      </c>
      <c r="Y52" s="50">
        <f t="shared" si="3"/>
        <v>27035343</v>
      </c>
      <c r="Z52" s="51">
        <f>+IF(X52&lt;&gt;0,+(Y52/X52)*100,0)</f>
        <v>-64.376554849093253</v>
      </c>
      <c r="AA52" s="48">
        <f>SUM(AA49:AA51)</f>
        <v>-167982498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-117465506</v>
      </c>
      <c r="D54" s="54">
        <f>+D52-D53</f>
        <v>0</v>
      </c>
      <c r="E54" s="55">
        <f t="shared" si="4"/>
        <v>-167982498</v>
      </c>
      <c r="F54" s="56">
        <f t="shared" si="4"/>
        <v>-167982498</v>
      </c>
      <c r="G54" s="56">
        <f t="shared" si="4"/>
        <v>-8533936</v>
      </c>
      <c r="H54" s="56">
        <f t="shared" si="4"/>
        <v>-9090133</v>
      </c>
      <c r="I54" s="56">
        <f t="shared" si="4"/>
        <v>2663777</v>
      </c>
      <c r="J54" s="56">
        <f t="shared" si="4"/>
        <v>-14960292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-14960292</v>
      </c>
      <c r="X54" s="56">
        <f t="shared" si="4"/>
        <v>-41995635</v>
      </c>
      <c r="Y54" s="56">
        <f t="shared" si="4"/>
        <v>27035343</v>
      </c>
      <c r="Z54" s="57">
        <f>+IF(X54&lt;&gt;0,+(Y54/X54)*100,0)</f>
        <v>-64.376554849093253</v>
      </c>
      <c r="AA54" s="54">
        <f>+AA52-AA53</f>
        <v>-167982498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-117465506</v>
      </c>
      <c r="D57" s="48">
        <f>SUM(D54:D56)</f>
        <v>0</v>
      </c>
      <c r="E57" s="49">
        <f t="shared" si="5"/>
        <v>-167982498</v>
      </c>
      <c r="F57" s="50">
        <f t="shared" si="5"/>
        <v>-167982498</v>
      </c>
      <c r="G57" s="50">
        <f t="shared" si="5"/>
        <v>-8533936</v>
      </c>
      <c r="H57" s="50">
        <f t="shared" si="5"/>
        <v>-9090133</v>
      </c>
      <c r="I57" s="50">
        <f t="shared" si="5"/>
        <v>2663777</v>
      </c>
      <c r="J57" s="50">
        <f t="shared" si="5"/>
        <v>-14960292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-14960292</v>
      </c>
      <c r="X57" s="50">
        <f t="shared" si="5"/>
        <v>-41995635</v>
      </c>
      <c r="Y57" s="50">
        <f t="shared" si="5"/>
        <v>27035343</v>
      </c>
      <c r="Z57" s="51">
        <f>+IF(X57&lt;&gt;0,+(Y57/X57)*100,0)</f>
        <v>-64.376554849093253</v>
      </c>
      <c r="AA57" s="48">
        <f>SUM(AA54:AA56)</f>
        <v>-167982498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-117465506</v>
      </c>
      <c r="D60" s="65">
        <f>SUM(D57:D59)</f>
        <v>0</v>
      </c>
      <c r="E60" s="66">
        <f t="shared" si="6"/>
        <v>-167982498</v>
      </c>
      <c r="F60" s="67">
        <f t="shared" si="6"/>
        <v>-167982498</v>
      </c>
      <c r="G60" s="67">
        <f t="shared" si="6"/>
        <v>-8533936</v>
      </c>
      <c r="H60" s="67">
        <f t="shared" si="6"/>
        <v>-9090133</v>
      </c>
      <c r="I60" s="67">
        <f t="shared" si="6"/>
        <v>2663777</v>
      </c>
      <c r="J60" s="67">
        <f t="shared" si="6"/>
        <v>-14960292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-14960292</v>
      </c>
      <c r="X60" s="67">
        <f t="shared" si="6"/>
        <v>-41995635</v>
      </c>
      <c r="Y60" s="67">
        <f t="shared" si="6"/>
        <v>27035343</v>
      </c>
      <c r="Z60" s="68">
        <f>+IF(X60&lt;&gt;0,+(Y60/X60)*100,0)</f>
        <v>-64.376554849093253</v>
      </c>
      <c r="AA60" s="65">
        <f>SUM(AA57:AA59)</f>
        <v>-167982498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266816</v>
      </c>
      <c r="D6" s="20"/>
      <c r="E6" s="21"/>
      <c r="F6" s="22"/>
      <c r="G6" s="22">
        <v>39856</v>
      </c>
      <c r="H6" s="22">
        <v>39690</v>
      </c>
      <c r="I6" s="22">
        <v>70970</v>
      </c>
      <c r="J6" s="22">
        <v>150516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150516</v>
      </c>
      <c r="X6" s="22"/>
      <c r="Y6" s="22">
        <v>150516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124337890</v>
      </c>
      <c r="D7" s="20"/>
      <c r="E7" s="21">
        <v>127077874</v>
      </c>
      <c r="F7" s="22">
        <v>127077874</v>
      </c>
      <c r="G7" s="22">
        <v>8753677</v>
      </c>
      <c r="H7" s="22">
        <v>10592028</v>
      </c>
      <c r="I7" s="22">
        <v>11718560</v>
      </c>
      <c r="J7" s="22">
        <v>31064265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31064265</v>
      </c>
      <c r="X7" s="22">
        <v>31769451</v>
      </c>
      <c r="Y7" s="22">
        <v>-705186</v>
      </c>
      <c r="Z7" s="23">
        <v>-2.2196984140519143</v>
      </c>
      <c r="AA7" s="20">
        <v>127077874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3334269</v>
      </c>
      <c r="D20" s="20"/>
      <c r="E20" s="21">
        <v>13857237</v>
      </c>
      <c r="F20" s="22">
        <v>13857237</v>
      </c>
      <c r="G20" s="22">
        <v>274835</v>
      </c>
      <c r="H20" s="22">
        <v>274835</v>
      </c>
      <c r="I20" s="22">
        <v>274835</v>
      </c>
      <c r="J20" s="22">
        <v>824505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824505</v>
      </c>
      <c r="X20" s="22">
        <v>3464304</v>
      </c>
      <c r="Y20" s="22">
        <v>-2639799</v>
      </c>
      <c r="Z20" s="18">
        <v>-76.199981294944095</v>
      </c>
      <c r="AA20" s="20">
        <v>13857237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335464532</v>
      </c>
      <c r="D26" s="20"/>
      <c r="E26" s="21">
        <v>396986532</v>
      </c>
      <c r="F26" s="22">
        <v>396986532</v>
      </c>
      <c r="G26" s="22"/>
      <c r="H26" s="22"/>
      <c r="I26" s="22">
        <v>158274303</v>
      </c>
      <c r="J26" s="22">
        <v>158274303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158274303</v>
      </c>
      <c r="X26" s="22">
        <v>99246633</v>
      </c>
      <c r="Y26" s="22">
        <v>59027670</v>
      </c>
      <c r="Z26" s="23">
        <v>59.475740602706395</v>
      </c>
      <c r="AA26" s="20">
        <v>396986532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463403507</v>
      </c>
      <c r="D33" s="29">
        <f t="shared" ref="D33:Y33" si="0">SUM(D6:D32)</f>
        <v>0</v>
      </c>
      <c r="E33" s="30">
        <f t="shared" si="0"/>
        <v>537921643</v>
      </c>
      <c r="F33" s="31">
        <f t="shared" si="0"/>
        <v>537921643</v>
      </c>
      <c r="G33" s="31">
        <f t="shared" si="0"/>
        <v>9068368</v>
      </c>
      <c r="H33" s="31">
        <f t="shared" si="0"/>
        <v>10906553</v>
      </c>
      <c r="I33" s="31">
        <f t="shared" si="0"/>
        <v>170338668</v>
      </c>
      <c r="J33" s="31">
        <f t="shared" si="0"/>
        <v>190313589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190313589</v>
      </c>
      <c r="X33" s="31">
        <f t="shared" si="0"/>
        <v>134480388</v>
      </c>
      <c r="Y33" s="31">
        <f t="shared" si="0"/>
        <v>55833201</v>
      </c>
      <c r="Z33" s="32">
        <f>+IF(X33&lt;&gt;0,+(Y33/X33)*100,0)</f>
        <v>41.517727477109894</v>
      </c>
      <c r="AA33" s="29">
        <f>SUM(AA6:AA32)</f>
        <v>537921643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128512250</v>
      </c>
      <c r="D35" s="20"/>
      <c r="E35" s="21">
        <v>133738636</v>
      </c>
      <c r="F35" s="22">
        <v>133738636</v>
      </c>
      <c r="G35" s="22">
        <v>12386543</v>
      </c>
      <c r="H35" s="22">
        <v>10622324</v>
      </c>
      <c r="I35" s="22">
        <v>10537369</v>
      </c>
      <c r="J35" s="22">
        <v>33546236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33546236</v>
      </c>
      <c r="X35" s="22">
        <v>33434748</v>
      </c>
      <c r="Y35" s="22">
        <v>111488</v>
      </c>
      <c r="Z35" s="23">
        <v>0.33344949990351352</v>
      </c>
      <c r="AA35" s="20">
        <v>133738636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61250675</v>
      </c>
      <c r="D38" s="20"/>
      <c r="E38" s="21">
        <v>32181501</v>
      </c>
      <c r="F38" s="22">
        <v>32181501</v>
      </c>
      <c r="G38" s="22">
        <v>169448</v>
      </c>
      <c r="H38" s="22">
        <v>331037</v>
      </c>
      <c r="I38" s="22">
        <v>612927</v>
      </c>
      <c r="J38" s="22">
        <v>1113412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1113412</v>
      </c>
      <c r="X38" s="22">
        <v>8045382</v>
      </c>
      <c r="Y38" s="22">
        <v>-6931970</v>
      </c>
      <c r="Z38" s="23">
        <v>-86.160856004102726</v>
      </c>
      <c r="AA38" s="20">
        <v>32181501</v>
      </c>
    </row>
    <row r="39" spans="1:27" x14ac:dyDescent="0.25">
      <c r="A39" s="19" t="s">
        <v>65</v>
      </c>
      <c r="B39" s="15" t="s">
        <v>32</v>
      </c>
      <c r="C39" s="20">
        <v>41498350</v>
      </c>
      <c r="D39" s="20"/>
      <c r="E39" s="21">
        <v>16421208</v>
      </c>
      <c r="F39" s="22">
        <v>16421208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4105302</v>
      </c>
      <c r="Y39" s="22">
        <v>-4105302</v>
      </c>
      <c r="Z39" s="23">
        <v>-100</v>
      </c>
      <c r="AA39" s="20">
        <v>16421208</v>
      </c>
    </row>
    <row r="40" spans="1:27" x14ac:dyDescent="0.25">
      <c r="A40" s="19" t="s">
        <v>66</v>
      </c>
      <c r="B40" s="15" t="s">
        <v>32</v>
      </c>
      <c r="C40" s="20">
        <v>76931555</v>
      </c>
      <c r="D40" s="20"/>
      <c r="E40" s="21">
        <v>107648642</v>
      </c>
      <c r="F40" s="22">
        <v>107648642</v>
      </c>
      <c r="G40" s="22"/>
      <c r="H40" s="22"/>
      <c r="I40" s="22">
        <v>17130774</v>
      </c>
      <c r="J40" s="22">
        <v>17130774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17130774</v>
      </c>
      <c r="X40" s="22">
        <v>26912163</v>
      </c>
      <c r="Y40" s="22">
        <v>-9781389</v>
      </c>
      <c r="Z40" s="23">
        <v>-36.345607003049139</v>
      </c>
      <c r="AA40" s="20">
        <v>107648642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236528899</v>
      </c>
      <c r="D42" s="20"/>
      <c r="E42" s="21">
        <v>83321288</v>
      </c>
      <c r="F42" s="22">
        <v>83321288</v>
      </c>
      <c r="G42" s="22"/>
      <c r="H42" s="22">
        <v>2146849</v>
      </c>
      <c r="I42" s="22">
        <v>4366448</v>
      </c>
      <c r="J42" s="22">
        <v>6513297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6513297</v>
      </c>
      <c r="X42" s="22">
        <v>20830335</v>
      </c>
      <c r="Y42" s="22">
        <v>-14317038</v>
      </c>
      <c r="Z42" s="23">
        <v>-68.731674262559878</v>
      </c>
      <c r="AA42" s="20">
        <v>83321288</v>
      </c>
    </row>
    <row r="43" spans="1:27" x14ac:dyDescent="0.25">
      <c r="A43" s="19" t="s">
        <v>68</v>
      </c>
      <c r="B43" s="15" t="s">
        <v>32</v>
      </c>
      <c r="C43" s="20">
        <v>48021161</v>
      </c>
      <c r="D43" s="20"/>
      <c r="E43" s="21">
        <v>23887942</v>
      </c>
      <c r="F43" s="22">
        <v>23887942</v>
      </c>
      <c r="G43" s="22"/>
      <c r="H43" s="22">
        <v>4115834</v>
      </c>
      <c r="I43" s="22">
        <v>4115834</v>
      </c>
      <c r="J43" s="22">
        <v>8231668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8231668</v>
      </c>
      <c r="X43" s="22">
        <v>5971986</v>
      </c>
      <c r="Y43" s="22">
        <v>2259682</v>
      </c>
      <c r="Z43" s="23">
        <v>37.838032440129631</v>
      </c>
      <c r="AA43" s="20">
        <v>23887942</v>
      </c>
    </row>
    <row r="44" spans="1:27" x14ac:dyDescent="0.25">
      <c r="A44" s="19" t="s">
        <v>69</v>
      </c>
      <c r="B44" s="15" t="s">
        <v>32</v>
      </c>
      <c r="C44" s="20">
        <v>9496138</v>
      </c>
      <c r="D44" s="20"/>
      <c r="E44" s="21"/>
      <c r="F44" s="22"/>
      <c r="G44" s="22">
        <v>3661385</v>
      </c>
      <c r="H44" s="22"/>
      <c r="I44" s="22"/>
      <c r="J44" s="22">
        <v>3661385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3661385</v>
      </c>
      <c r="X44" s="22"/>
      <c r="Y44" s="22">
        <v>3661385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112298945</v>
      </c>
      <c r="D45" s="20"/>
      <c r="E45" s="21">
        <v>5427541</v>
      </c>
      <c r="F45" s="22">
        <v>5427541</v>
      </c>
      <c r="G45" s="22">
        <v>534911</v>
      </c>
      <c r="H45" s="22">
        <v>2739553</v>
      </c>
      <c r="I45" s="22">
        <v>13313963</v>
      </c>
      <c r="J45" s="22">
        <v>16588427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16588427</v>
      </c>
      <c r="X45" s="22">
        <v>1356900</v>
      </c>
      <c r="Y45" s="22">
        <v>15231527</v>
      </c>
      <c r="Z45" s="23">
        <v>1122.5239148058074</v>
      </c>
      <c r="AA45" s="20">
        <v>5427541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714537973</v>
      </c>
      <c r="D48" s="29">
        <f t="shared" ref="D48:Y48" si="1">SUM(D35:D47)</f>
        <v>0</v>
      </c>
      <c r="E48" s="30">
        <f t="shared" si="1"/>
        <v>402626758</v>
      </c>
      <c r="F48" s="31">
        <f t="shared" si="1"/>
        <v>402626758</v>
      </c>
      <c r="G48" s="31">
        <f t="shared" si="1"/>
        <v>16752287</v>
      </c>
      <c r="H48" s="31">
        <f t="shared" si="1"/>
        <v>19955597</v>
      </c>
      <c r="I48" s="31">
        <f t="shared" si="1"/>
        <v>50077315</v>
      </c>
      <c r="J48" s="31">
        <f t="shared" si="1"/>
        <v>86785199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86785199</v>
      </c>
      <c r="X48" s="31">
        <f t="shared" si="1"/>
        <v>100656816</v>
      </c>
      <c r="Y48" s="31">
        <f t="shared" si="1"/>
        <v>-13871617</v>
      </c>
      <c r="Z48" s="32">
        <f>+IF(X48&lt;&gt;0,+(Y48/X48)*100,0)</f>
        <v>-13.781100526764128</v>
      </c>
      <c r="AA48" s="29">
        <f>SUM(AA35:AA47)</f>
        <v>402626758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-251134466</v>
      </c>
      <c r="D49" s="39">
        <f t="shared" si="2"/>
        <v>0</v>
      </c>
      <c r="E49" s="40">
        <f t="shared" si="2"/>
        <v>135294885</v>
      </c>
      <c r="F49" s="41">
        <f t="shared" si="2"/>
        <v>135294885</v>
      </c>
      <c r="G49" s="41">
        <f t="shared" si="2"/>
        <v>-7683919</v>
      </c>
      <c r="H49" s="41">
        <f t="shared" si="2"/>
        <v>-9049044</v>
      </c>
      <c r="I49" s="41">
        <f t="shared" si="2"/>
        <v>120261353</v>
      </c>
      <c r="J49" s="41">
        <f t="shared" si="2"/>
        <v>103528390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103528390</v>
      </c>
      <c r="X49" s="41">
        <f t="shared" si="2"/>
        <v>33823572</v>
      </c>
      <c r="Y49" s="41">
        <f t="shared" si="2"/>
        <v>69704818</v>
      </c>
      <c r="Z49" s="42">
        <f>+IF(X49&lt;&gt;0,+(Y49/X49)*100,0)</f>
        <v>206.0835502530602</v>
      </c>
      <c r="AA49" s="39">
        <f>+AA33-AA48</f>
        <v>135294885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-251134466</v>
      </c>
      <c r="D52" s="48">
        <f t="shared" si="3"/>
        <v>0</v>
      </c>
      <c r="E52" s="49">
        <f t="shared" si="3"/>
        <v>135294885</v>
      </c>
      <c r="F52" s="50">
        <f t="shared" si="3"/>
        <v>135294885</v>
      </c>
      <c r="G52" s="50">
        <f t="shared" si="3"/>
        <v>-7683919</v>
      </c>
      <c r="H52" s="50">
        <f t="shared" si="3"/>
        <v>-9049044</v>
      </c>
      <c r="I52" s="50">
        <f t="shared" si="3"/>
        <v>120261353</v>
      </c>
      <c r="J52" s="50">
        <f t="shared" si="3"/>
        <v>103528390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103528390</v>
      </c>
      <c r="X52" s="50">
        <f t="shared" si="3"/>
        <v>33823572</v>
      </c>
      <c r="Y52" s="50">
        <f t="shared" si="3"/>
        <v>69704818</v>
      </c>
      <c r="Z52" s="51">
        <f>+IF(X52&lt;&gt;0,+(Y52/X52)*100,0)</f>
        <v>206.0835502530602</v>
      </c>
      <c r="AA52" s="48">
        <f>SUM(AA49:AA51)</f>
        <v>135294885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-251134466</v>
      </c>
      <c r="D54" s="54">
        <f>+D52-D53</f>
        <v>0</v>
      </c>
      <c r="E54" s="55">
        <f t="shared" si="4"/>
        <v>135294885</v>
      </c>
      <c r="F54" s="56">
        <f t="shared" si="4"/>
        <v>135294885</v>
      </c>
      <c r="G54" s="56">
        <f t="shared" si="4"/>
        <v>-7683919</v>
      </c>
      <c r="H54" s="56">
        <f t="shared" si="4"/>
        <v>-9049044</v>
      </c>
      <c r="I54" s="56">
        <f t="shared" si="4"/>
        <v>120261353</v>
      </c>
      <c r="J54" s="56">
        <f t="shared" si="4"/>
        <v>103528390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103528390</v>
      </c>
      <c r="X54" s="56">
        <f t="shared" si="4"/>
        <v>33823572</v>
      </c>
      <c r="Y54" s="56">
        <f t="shared" si="4"/>
        <v>69704818</v>
      </c>
      <c r="Z54" s="57">
        <f>+IF(X54&lt;&gt;0,+(Y54/X54)*100,0)</f>
        <v>206.0835502530602</v>
      </c>
      <c r="AA54" s="54">
        <f>+AA52-AA53</f>
        <v>135294885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-251134466</v>
      </c>
      <c r="D57" s="48">
        <f>SUM(D54:D56)</f>
        <v>0</v>
      </c>
      <c r="E57" s="49">
        <f t="shared" si="5"/>
        <v>135294885</v>
      </c>
      <c r="F57" s="50">
        <f t="shared" si="5"/>
        <v>135294885</v>
      </c>
      <c r="G57" s="50">
        <f t="shared" si="5"/>
        <v>-7683919</v>
      </c>
      <c r="H57" s="50">
        <f t="shared" si="5"/>
        <v>-9049044</v>
      </c>
      <c r="I57" s="50">
        <f t="shared" si="5"/>
        <v>120261353</v>
      </c>
      <c r="J57" s="50">
        <f t="shared" si="5"/>
        <v>103528390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103528390</v>
      </c>
      <c r="X57" s="50">
        <f t="shared" si="5"/>
        <v>33823572</v>
      </c>
      <c r="Y57" s="50">
        <f t="shared" si="5"/>
        <v>69704818</v>
      </c>
      <c r="Z57" s="51">
        <f>+IF(X57&lt;&gt;0,+(Y57/X57)*100,0)</f>
        <v>206.0835502530602</v>
      </c>
      <c r="AA57" s="48">
        <f>SUM(AA54:AA56)</f>
        <v>135294885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-251134466</v>
      </c>
      <c r="D60" s="65">
        <f>SUM(D57:D59)</f>
        <v>0</v>
      </c>
      <c r="E60" s="66">
        <f t="shared" si="6"/>
        <v>135294885</v>
      </c>
      <c r="F60" s="67">
        <f t="shared" si="6"/>
        <v>135294885</v>
      </c>
      <c r="G60" s="67">
        <f t="shared" si="6"/>
        <v>-7683919</v>
      </c>
      <c r="H60" s="67">
        <f t="shared" si="6"/>
        <v>-9049044</v>
      </c>
      <c r="I60" s="67">
        <f t="shared" si="6"/>
        <v>120261353</v>
      </c>
      <c r="J60" s="67">
        <f t="shared" si="6"/>
        <v>103528390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103528390</v>
      </c>
      <c r="X60" s="67">
        <f t="shared" si="6"/>
        <v>33823572</v>
      </c>
      <c r="Y60" s="67">
        <f t="shared" si="6"/>
        <v>69704818</v>
      </c>
      <c r="Z60" s="68">
        <f>+IF(X60&lt;&gt;0,+(Y60/X60)*100,0)</f>
        <v>206.0835502530602</v>
      </c>
      <c r="AA60" s="65">
        <f>SUM(AA57:AA59)</f>
        <v>135294885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2632226</v>
      </c>
      <c r="D35" s="20"/>
      <c r="E35" s="21">
        <v>5931406</v>
      </c>
      <c r="F35" s="22">
        <v>5931406</v>
      </c>
      <c r="G35" s="22">
        <v>221610</v>
      </c>
      <c r="H35" s="22">
        <v>221610</v>
      </c>
      <c r="I35" s="22">
        <v>274296</v>
      </c>
      <c r="J35" s="22">
        <v>717516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717516</v>
      </c>
      <c r="X35" s="22">
        <v>1482867</v>
      </c>
      <c r="Y35" s="22">
        <v>-765351</v>
      </c>
      <c r="Z35" s="23">
        <v>-51.612922804270376</v>
      </c>
      <c r="AA35" s="20">
        <v>5931406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83222</v>
      </c>
      <c r="D42" s="20"/>
      <c r="E42" s="21">
        <v>87066</v>
      </c>
      <c r="F42" s="22">
        <v>87066</v>
      </c>
      <c r="G42" s="22"/>
      <c r="H42" s="22">
        <v>545</v>
      </c>
      <c r="I42" s="22">
        <v>3783</v>
      </c>
      <c r="J42" s="22">
        <v>4328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4328</v>
      </c>
      <c r="X42" s="22">
        <v>21768</v>
      </c>
      <c r="Y42" s="22">
        <v>-17440</v>
      </c>
      <c r="Z42" s="23">
        <v>-80.117603822124224</v>
      </c>
      <c r="AA42" s="20">
        <v>87066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69854</v>
      </c>
      <c r="D45" s="20"/>
      <c r="E45" s="21">
        <v>109771</v>
      </c>
      <c r="F45" s="22">
        <v>109771</v>
      </c>
      <c r="G45" s="22">
        <v>8470</v>
      </c>
      <c r="H45" s="22">
        <v>6180</v>
      </c>
      <c r="I45" s="22">
        <v>6346</v>
      </c>
      <c r="J45" s="22">
        <v>20996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20996</v>
      </c>
      <c r="X45" s="22">
        <v>27444</v>
      </c>
      <c r="Y45" s="22">
        <v>-6448</v>
      </c>
      <c r="Z45" s="23">
        <v>-23.495117329835303</v>
      </c>
      <c r="AA45" s="20">
        <v>109771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2785302</v>
      </c>
      <c r="D48" s="29">
        <f t="shared" ref="D48:Y48" si="1">SUM(D35:D47)</f>
        <v>0</v>
      </c>
      <c r="E48" s="30">
        <f t="shared" si="1"/>
        <v>6128243</v>
      </c>
      <c r="F48" s="31">
        <f t="shared" si="1"/>
        <v>6128243</v>
      </c>
      <c r="G48" s="31">
        <f t="shared" si="1"/>
        <v>230080</v>
      </c>
      <c r="H48" s="31">
        <f t="shared" si="1"/>
        <v>228335</v>
      </c>
      <c r="I48" s="31">
        <f t="shared" si="1"/>
        <v>284425</v>
      </c>
      <c r="J48" s="31">
        <f t="shared" si="1"/>
        <v>742840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742840</v>
      </c>
      <c r="X48" s="31">
        <f t="shared" si="1"/>
        <v>1532079</v>
      </c>
      <c r="Y48" s="31">
        <f t="shared" si="1"/>
        <v>-789239</v>
      </c>
      <c r="Z48" s="32">
        <f>+IF(X48&lt;&gt;0,+(Y48/X48)*100,0)</f>
        <v>-51.51424959156806</v>
      </c>
      <c r="AA48" s="29">
        <f>SUM(AA35:AA47)</f>
        <v>6128243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-2785302</v>
      </c>
      <c r="D49" s="39">
        <f t="shared" si="2"/>
        <v>0</v>
      </c>
      <c r="E49" s="40">
        <f t="shared" si="2"/>
        <v>-6128243</v>
      </c>
      <c r="F49" s="41">
        <f t="shared" si="2"/>
        <v>-6128243</v>
      </c>
      <c r="G49" s="41">
        <f t="shared" si="2"/>
        <v>-230080</v>
      </c>
      <c r="H49" s="41">
        <f t="shared" si="2"/>
        <v>-228335</v>
      </c>
      <c r="I49" s="41">
        <f t="shared" si="2"/>
        <v>-284425</v>
      </c>
      <c r="J49" s="41">
        <f t="shared" si="2"/>
        <v>-742840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-742840</v>
      </c>
      <c r="X49" s="41">
        <f t="shared" si="2"/>
        <v>-1532079</v>
      </c>
      <c r="Y49" s="41">
        <f t="shared" si="2"/>
        <v>789239</v>
      </c>
      <c r="Z49" s="42">
        <f>+IF(X49&lt;&gt;0,+(Y49/X49)*100,0)</f>
        <v>-51.51424959156806</v>
      </c>
      <c r="AA49" s="39">
        <f>+AA33-AA48</f>
        <v>-6128243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-2785302</v>
      </c>
      <c r="D52" s="48">
        <f t="shared" si="3"/>
        <v>0</v>
      </c>
      <c r="E52" s="49">
        <f t="shared" si="3"/>
        <v>-6128243</v>
      </c>
      <c r="F52" s="50">
        <f t="shared" si="3"/>
        <v>-6128243</v>
      </c>
      <c r="G52" s="50">
        <f t="shared" si="3"/>
        <v>-230080</v>
      </c>
      <c r="H52" s="50">
        <f t="shared" si="3"/>
        <v>-228335</v>
      </c>
      <c r="I52" s="50">
        <f t="shared" si="3"/>
        <v>-284425</v>
      </c>
      <c r="J52" s="50">
        <f t="shared" si="3"/>
        <v>-742840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-742840</v>
      </c>
      <c r="X52" s="50">
        <f t="shared" si="3"/>
        <v>-1532079</v>
      </c>
      <c r="Y52" s="50">
        <f t="shared" si="3"/>
        <v>789239</v>
      </c>
      <c r="Z52" s="51">
        <f>+IF(X52&lt;&gt;0,+(Y52/X52)*100,0)</f>
        <v>-51.51424959156806</v>
      </c>
      <c r="AA52" s="48">
        <f>SUM(AA49:AA51)</f>
        <v>-6128243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-2785302</v>
      </c>
      <c r="D54" s="54">
        <f>+D52-D53</f>
        <v>0</v>
      </c>
      <c r="E54" s="55">
        <f t="shared" si="4"/>
        <v>-6128243</v>
      </c>
      <c r="F54" s="56">
        <f t="shared" si="4"/>
        <v>-6128243</v>
      </c>
      <c r="G54" s="56">
        <f t="shared" si="4"/>
        <v>-230080</v>
      </c>
      <c r="H54" s="56">
        <f t="shared" si="4"/>
        <v>-228335</v>
      </c>
      <c r="I54" s="56">
        <f t="shared" si="4"/>
        <v>-284425</v>
      </c>
      <c r="J54" s="56">
        <f t="shared" si="4"/>
        <v>-742840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-742840</v>
      </c>
      <c r="X54" s="56">
        <f t="shared" si="4"/>
        <v>-1532079</v>
      </c>
      <c r="Y54" s="56">
        <f t="shared" si="4"/>
        <v>789239</v>
      </c>
      <c r="Z54" s="57">
        <f>+IF(X54&lt;&gt;0,+(Y54/X54)*100,0)</f>
        <v>-51.51424959156806</v>
      </c>
      <c r="AA54" s="54">
        <f>+AA52-AA53</f>
        <v>-6128243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-2785302</v>
      </c>
      <c r="D57" s="48">
        <f>SUM(D54:D56)</f>
        <v>0</v>
      </c>
      <c r="E57" s="49">
        <f t="shared" si="5"/>
        <v>-6128243</v>
      </c>
      <c r="F57" s="50">
        <f t="shared" si="5"/>
        <v>-6128243</v>
      </c>
      <c r="G57" s="50">
        <f t="shared" si="5"/>
        <v>-230080</v>
      </c>
      <c r="H57" s="50">
        <f t="shared" si="5"/>
        <v>-228335</v>
      </c>
      <c r="I57" s="50">
        <f t="shared" si="5"/>
        <v>-284425</v>
      </c>
      <c r="J57" s="50">
        <f t="shared" si="5"/>
        <v>-742840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-742840</v>
      </c>
      <c r="X57" s="50">
        <f t="shared" si="5"/>
        <v>-1532079</v>
      </c>
      <c r="Y57" s="50">
        <f t="shared" si="5"/>
        <v>789239</v>
      </c>
      <c r="Z57" s="51">
        <f>+IF(X57&lt;&gt;0,+(Y57/X57)*100,0)</f>
        <v>-51.51424959156806</v>
      </c>
      <c r="AA57" s="48">
        <f>SUM(AA54:AA56)</f>
        <v>-6128243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-2785302</v>
      </c>
      <c r="D60" s="65">
        <f>SUM(D57:D59)</f>
        <v>0</v>
      </c>
      <c r="E60" s="66">
        <f t="shared" si="6"/>
        <v>-6128243</v>
      </c>
      <c r="F60" s="67">
        <f t="shared" si="6"/>
        <v>-6128243</v>
      </c>
      <c r="G60" s="67">
        <f t="shared" si="6"/>
        <v>-230080</v>
      </c>
      <c r="H60" s="67">
        <f t="shared" si="6"/>
        <v>-228335</v>
      </c>
      <c r="I60" s="67">
        <f t="shared" si="6"/>
        <v>-284425</v>
      </c>
      <c r="J60" s="67">
        <f t="shared" si="6"/>
        <v>-742840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-742840</v>
      </c>
      <c r="X60" s="67">
        <f t="shared" si="6"/>
        <v>-1532079</v>
      </c>
      <c r="Y60" s="67">
        <f t="shared" si="6"/>
        <v>789239</v>
      </c>
      <c r="Z60" s="68">
        <f>+IF(X60&lt;&gt;0,+(Y60/X60)*100,0)</f>
        <v>-51.51424959156806</v>
      </c>
      <c r="AA60" s="65">
        <f>SUM(AA57:AA59)</f>
        <v>-6128243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414342</v>
      </c>
      <c r="D6" s="20"/>
      <c r="E6" s="21">
        <v>-4133841</v>
      </c>
      <c r="F6" s="22">
        <v>-4133841</v>
      </c>
      <c r="G6" s="22">
        <v>39856</v>
      </c>
      <c r="H6" s="22">
        <v>39690</v>
      </c>
      <c r="I6" s="22">
        <v>70970</v>
      </c>
      <c r="J6" s="22">
        <v>150516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150516</v>
      </c>
      <c r="X6" s="22">
        <v>-1033461</v>
      </c>
      <c r="Y6" s="22">
        <v>1183977</v>
      </c>
      <c r="Z6" s="23">
        <v>-114.56426512466362</v>
      </c>
      <c r="AA6" s="20">
        <v>-4133841</v>
      </c>
    </row>
    <row r="7" spans="1:27" x14ac:dyDescent="0.25">
      <c r="A7" s="19" t="s">
        <v>35</v>
      </c>
      <c r="B7" s="15" t="s">
        <v>32</v>
      </c>
      <c r="C7" s="20">
        <v>1968558963</v>
      </c>
      <c r="D7" s="20"/>
      <c r="E7" s="21">
        <v>2402515962</v>
      </c>
      <c r="F7" s="22">
        <v>2402515962</v>
      </c>
      <c r="G7" s="22">
        <v>160198174</v>
      </c>
      <c r="H7" s="22">
        <v>163770682</v>
      </c>
      <c r="I7" s="22">
        <v>191499883</v>
      </c>
      <c r="J7" s="22">
        <v>515468739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515468739</v>
      </c>
      <c r="X7" s="22">
        <v>596714501</v>
      </c>
      <c r="Y7" s="22">
        <v>-81245762</v>
      </c>
      <c r="Z7" s="23">
        <v>-13.615516610346292</v>
      </c>
      <c r="AA7" s="20">
        <v>2402515962</v>
      </c>
    </row>
    <row r="8" spans="1:27" x14ac:dyDescent="0.25">
      <c r="A8" s="19" t="s">
        <v>36</v>
      </c>
      <c r="B8" s="15" t="s">
        <v>32</v>
      </c>
      <c r="C8" s="20">
        <v>3321436</v>
      </c>
      <c r="D8" s="20"/>
      <c r="E8" s="21">
        <v>3339200</v>
      </c>
      <c r="F8" s="22">
        <v>3339200</v>
      </c>
      <c r="G8" s="22">
        <v>12827</v>
      </c>
      <c r="H8" s="22">
        <v>69086</v>
      </c>
      <c r="I8" s="22">
        <v>3502</v>
      </c>
      <c r="J8" s="22">
        <v>85415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85415</v>
      </c>
      <c r="X8" s="22">
        <v>834969</v>
      </c>
      <c r="Y8" s="22">
        <v>-749554</v>
      </c>
      <c r="Z8" s="23">
        <v>-89.770278896581786</v>
      </c>
      <c r="AA8" s="20">
        <v>3339200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168634299</v>
      </c>
      <c r="D13" s="20"/>
      <c r="E13" s="21">
        <v>358305975</v>
      </c>
      <c r="F13" s="22">
        <v>358305975</v>
      </c>
      <c r="G13" s="22">
        <v>11843317</v>
      </c>
      <c r="H13" s="22">
        <v>12510219</v>
      </c>
      <c r="I13" s="22">
        <v>17139035</v>
      </c>
      <c r="J13" s="22">
        <v>41492571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41492571</v>
      </c>
      <c r="X13" s="22">
        <v>89576494</v>
      </c>
      <c r="Y13" s="22">
        <v>-48083923</v>
      </c>
      <c r="Z13" s="23">
        <v>-53.679175030002845</v>
      </c>
      <c r="AA13" s="20">
        <v>358305975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89141</v>
      </c>
      <c r="D17" s="20"/>
      <c r="E17" s="21">
        <v>33483</v>
      </c>
      <c r="F17" s="22">
        <v>33483</v>
      </c>
      <c r="G17" s="22">
        <v>6607</v>
      </c>
      <c r="H17" s="22">
        <v>24749</v>
      </c>
      <c r="I17" s="22">
        <v>2510</v>
      </c>
      <c r="J17" s="22">
        <v>33866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33866</v>
      </c>
      <c r="X17" s="22">
        <v>8482</v>
      </c>
      <c r="Y17" s="22">
        <v>25384</v>
      </c>
      <c r="Z17" s="23">
        <v>299.2690403206791</v>
      </c>
      <c r="AA17" s="20">
        <v>33483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5080854</v>
      </c>
      <c r="D20" s="20"/>
      <c r="E20" s="21">
        <v>14818693</v>
      </c>
      <c r="F20" s="22">
        <v>14818693</v>
      </c>
      <c r="G20" s="22">
        <v>397760</v>
      </c>
      <c r="H20" s="22">
        <v>379055</v>
      </c>
      <c r="I20" s="22">
        <v>351626</v>
      </c>
      <c r="J20" s="22">
        <v>1128441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1128441</v>
      </c>
      <c r="X20" s="22">
        <v>3704667</v>
      </c>
      <c r="Y20" s="22">
        <v>-2576226</v>
      </c>
      <c r="Z20" s="18">
        <v>-69.540015337410892</v>
      </c>
      <c r="AA20" s="20">
        <v>14818693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240563</v>
      </c>
      <c r="D24" s="20"/>
      <c r="E24" s="21">
        <v>2751840</v>
      </c>
      <c r="F24" s="22">
        <v>2751840</v>
      </c>
      <c r="G24" s="22"/>
      <c r="H24" s="22"/>
      <c r="I24" s="22">
        <v>2000</v>
      </c>
      <c r="J24" s="22">
        <v>2000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2000</v>
      </c>
      <c r="X24" s="22">
        <v>687960</v>
      </c>
      <c r="Y24" s="22">
        <v>-685960</v>
      </c>
      <c r="Z24" s="23">
        <v>-99.709285423571131</v>
      </c>
      <c r="AA24" s="20">
        <v>2751840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605054506</v>
      </c>
      <c r="D26" s="20"/>
      <c r="E26" s="21">
        <v>794820502</v>
      </c>
      <c r="F26" s="22">
        <v>794820502</v>
      </c>
      <c r="G26" s="22">
        <v>109764596</v>
      </c>
      <c r="H26" s="22"/>
      <c r="I26" s="22">
        <v>158274303</v>
      </c>
      <c r="J26" s="22">
        <v>268038899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268038899</v>
      </c>
      <c r="X26" s="22">
        <v>209870796</v>
      </c>
      <c r="Y26" s="22">
        <v>58168103</v>
      </c>
      <c r="Z26" s="23">
        <v>27.71614922545012</v>
      </c>
      <c r="AA26" s="20">
        <v>794820502</v>
      </c>
    </row>
    <row r="27" spans="1:27" x14ac:dyDescent="0.25">
      <c r="A27" s="19" t="s">
        <v>40</v>
      </c>
      <c r="B27" s="15" t="s">
        <v>32</v>
      </c>
      <c r="C27" s="20">
        <v>184396</v>
      </c>
      <c r="D27" s="20"/>
      <c r="E27" s="21"/>
      <c r="F27" s="22"/>
      <c r="G27" s="22">
        <v>14596</v>
      </c>
      <c r="H27" s="22">
        <v>14199</v>
      </c>
      <c r="I27" s="22">
        <v>14441</v>
      </c>
      <c r="J27" s="22">
        <v>43236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43236</v>
      </c>
      <c r="X27" s="22"/>
      <c r="Y27" s="22">
        <v>43236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8524855</v>
      </c>
      <c r="D29" s="20"/>
      <c r="E29" s="21">
        <v>3472032</v>
      </c>
      <c r="F29" s="22">
        <v>3472032</v>
      </c>
      <c r="G29" s="22">
        <v>784905</v>
      </c>
      <c r="H29" s="22">
        <v>782913</v>
      </c>
      <c r="I29" s="22">
        <v>791711</v>
      </c>
      <c r="J29" s="22">
        <v>2359529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2359529</v>
      </c>
      <c r="X29" s="22">
        <v>817938</v>
      </c>
      <c r="Y29" s="22">
        <v>1541591</v>
      </c>
      <c r="Z29" s="23">
        <v>188.47284268489787</v>
      </c>
      <c r="AA29" s="20">
        <v>3472032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249999</v>
      </c>
      <c r="Y30" s="22">
        <v>-249999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>
        <v>7830000</v>
      </c>
      <c r="F31" s="22">
        <v>7830000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7830000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2760103355</v>
      </c>
      <c r="D33" s="29">
        <f t="shared" ref="D33:Y33" si="0">SUM(D6:D32)</f>
        <v>0</v>
      </c>
      <c r="E33" s="30">
        <f t="shared" si="0"/>
        <v>3584753846</v>
      </c>
      <c r="F33" s="31">
        <f t="shared" si="0"/>
        <v>3584753846</v>
      </c>
      <c r="G33" s="31">
        <f t="shared" si="0"/>
        <v>283062638</v>
      </c>
      <c r="H33" s="31">
        <f t="shared" si="0"/>
        <v>177590593</v>
      </c>
      <c r="I33" s="31">
        <f t="shared" si="0"/>
        <v>368149981</v>
      </c>
      <c r="J33" s="31">
        <f t="shared" si="0"/>
        <v>828803212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828803212</v>
      </c>
      <c r="X33" s="31">
        <f t="shared" si="0"/>
        <v>901432345</v>
      </c>
      <c r="Y33" s="31">
        <f t="shared" si="0"/>
        <v>-72629133</v>
      </c>
      <c r="Z33" s="32">
        <f>+IF(X33&lt;&gt;0,+(Y33/X33)*100,0)</f>
        <v>-8.0570808672280343</v>
      </c>
      <c r="AA33" s="29">
        <f>SUM(AA6:AA32)</f>
        <v>3584753846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982110529</v>
      </c>
      <c r="D35" s="20"/>
      <c r="E35" s="21">
        <v>1015487861</v>
      </c>
      <c r="F35" s="22">
        <v>1015487861</v>
      </c>
      <c r="G35" s="22">
        <v>75776943</v>
      </c>
      <c r="H35" s="22">
        <v>86021399</v>
      </c>
      <c r="I35" s="22">
        <v>74018839</v>
      </c>
      <c r="J35" s="22">
        <v>235817181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235817181</v>
      </c>
      <c r="X35" s="22">
        <v>254072170</v>
      </c>
      <c r="Y35" s="22">
        <v>-18254989</v>
      </c>
      <c r="Z35" s="23">
        <v>-7.1849620523176547</v>
      </c>
      <c r="AA35" s="20">
        <v>1015487861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1277507160</v>
      </c>
      <c r="D38" s="20"/>
      <c r="E38" s="21">
        <v>1236754417</v>
      </c>
      <c r="F38" s="22">
        <v>1236754417</v>
      </c>
      <c r="G38" s="22">
        <v>67268253</v>
      </c>
      <c r="H38" s="22">
        <v>96159822</v>
      </c>
      <c r="I38" s="22">
        <v>79872551</v>
      </c>
      <c r="J38" s="22">
        <v>243300626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243300626</v>
      </c>
      <c r="X38" s="22">
        <v>306320316</v>
      </c>
      <c r="Y38" s="22">
        <v>-63019690</v>
      </c>
      <c r="Z38" s="23">
        <v>-20.573134300370725</v>
      </c>
      <c r="AA38" s="20">
        <v>1236754417</v>
      </c>
    </row>
    <row r="39" spans="1:27" x14ac:dyDescent="0.25">
      <c r="A39" s="19" t="s">
        <v>65</v>
      </c>
      <c r="B39" s="15" t="s">
        <v>32</v>
      </c>
      <c r="C39" s="20">
        <v>675353640</v>
      </c>
      <c r="D39" s="20"/>
      <c r="E39" s="21">
        <v>318113631</v>
      </c>
      <c r="F39" s="22">
        <v>318113631</v>
      </c>
      <c r="G39" s="22"/>
      <c r="H39" s="22">
        <v>35067</v>
      </c>
      <c r="I39" s="22">
        <v>66317</v>
      </c>
      <c r="J39" s="22">
        <v>101384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101384</v>
      </c>
      <c r="X39" s="22">
        <v>76695169</v>
      </c>
      <c r="Y39" s="22">
        <v>-76593785</v>
      </c>
      <c r="Z39" s="23">
        <v>-99.867809144536864</v>
      </c>
      <c r="AA39" s="20">
        <v>318113631</v>
      </c>
    </row>
    <row r="40" spans="1:27" x14ac:dyDescent="0.25">
      <c r="A40" s="19" t="s">
        <v>66</v>
      </c>
      <c r="B40" s="15" t="s">
        <v>32</v>
      </c>
      <c r="C40" s="20">
        <v>376463043</v>
      </c>
      <c r="D40" s="20"/>
      <c r="E40" s="21">
        <v>287839406</v>
      </c>
      <c r="F40" s="22">
        <v>287839406</v>
      </c>
      <c r="G40" s="22">
        <v>6116642</v>
      </c>
      <c r="H40" s="22">
        <v>7183640</v>
      </c>
      <c r="I40" s="22">
        <v>27223591</v>
      </c>
      <c r="J40" s="22">
        <v>40523873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40523873</v>
      </c>
      <c r="X40" s="22">
        <v>71851767</v>
      </c>
      <c r="Y40" s="22">
        <v>-31327894</v>
      </c>
      <c r="Z40" s="23">
        <v>-43.600728705808997</v>
      </c>
      <c r="AA40" s="20">
        <v>287839406</v>
      </c>
    </row>
    <row r="41" spans="1:27" x14ac:dyDescent="0.25">
      <c r="A41" s="19" t="s">
        <v>40</v>
      </c>
      <c r="B41" s="15" t="s">
        <v>32</v>
      </c>
      <c r="C41" s="20">
        <v>120727139</v>
      </c>
      <c r="D41" s="20"/>
      <c r="E41" s="21">
        <v>61295257</v>
      </c>
      <c r="F41" s="22">
        <v>61295257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10839532</v>
      </c>
      <c r="Y41" s="22">
        <v>-10839532</v>
      </c>
      <c r="Z41" s="23">
        <v>-100</v>
      </c>
      <c r="AA41" s="20">
        <v>61295257</v>
      </c>
    </row>
    <row r="42" spans="1:27" x14ac:dyDescent="0.25">
      <c r="A42" s="19" t="s">
        <v>67</v>
      </c>
      <c r="B42" s="15" t="s">
        <v>32</v>
      </c>
      <c r="C42" s="20">
        <v>669303674</v>
      </c>
      <c r="D42" s="20"/>
      <c r="E42" s="21">
        <v>489126183</v>
      </c>
      <c r="F42" s="22">
        <v>489126183</v>
      </c>
      <c r="G42" s="22">
        <v>10937002</v>
      </c>
      <c r="H42" s="22">
        <v>30729314</v>
      </c>
      <c r="I42" s="22">
        <v>59967960</v>
      </c>
      <c r="J42" s="22">
        <v>101634276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101634276</v>
      </c>
      <c r="X42" s="22">
        <v>122079942</v>
      </c>
      <c r="Y42" s="22">
        <v>-20445666</v>
      </c>
      <c r="Z42" s="23">
        <v>-16.747768441764169</v>
      </c>
      <c r="AA42" s="20">
        <v>489126183</v>
      </c>
    </row>
    <row r="43" spans="1:27" x14ac:dyDescent="0.25">
      <c r="A43" s="19" t="s">
        <v>68</v>
      </c>
      <c r="B43" s="15" t="s">
        <v>32</v>
      </c>
      <c r="C43" s="20">
        <v>48021161</v>
      </c>
      <c r="D43" s="20"/>
      <c r="E43" s="21">
        <v>122774942</v>
      </c>
      <c r="F43" s="22">
        <v>122774942</v>
      </c>
      <c r="G43" s="22"/>
      <c r="H43" s="22">
        <v>4115834</v>
      </c>
      <c r="I43" s="22">
        <v>4115834</v>
      </c>
      <c r="J43" s="22">
        <v>8231668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8231668</v>
      </c>
      <c r="X43" s="22">
        <v>30693735</v>
      </c>
      <c r="Y43" s="22">
        <v>-22462067</v>
      </c>
      <c r="Z43" s="23">
        <v>-73.181276244158624</v>
      </c>
      <c r="AA43" s="20">
        <v>122774942</v>
      </c>
    </row>
    <row r="44" spans="1:27" x14ac:dyDescent="0.25">
      <c r="A44" s="19" t="s">
        <v>69</v>
      </c>
      <c r="B44" s="15" t="s">
        <v>32</v>
      </c>
      <c r="C44" s="20">
        <v>161073894</v>
      </c>
      <c r="D44" s="20"/>
      <c r="E44" s="21">
        <v>106340908</v>
      </c>
      <c r="F44" s="22">
        <v>106340908</v>
      </c>
      <c r="G44" s="22">
        <v>1856166</v>
      </c>
      <c r="H44" s="22">
        <v>-140177</v>
      </c>
      <c r="I44" s="22">
        <v>8490779</v>
      </c>
      <c r="J44" s="22">
        <v>10206768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10206768</v>
      </c>
      <c r="X44" s="22">
        <v>24930555</v>
      </c>
      <c r="Y44" s="22">
        <v>-14723787</v>
      </c>
      <c r="Z44" s="23">
        <v>-59.059202653129859</v>
      </c>
      <c r="AA44" s="20">
        <v>106340908</v>
      </c>
    </row>
    <row r="45" spans="1:27" x14ac:dyDescent="0.25">
      <c r="A45" s="19" t="s">
        <v>70</v>
      </c>
      <c r="B45" s="15" t="s">
        <v>32</v>
      </c>
      <c r="C45" s="20">
        <v>167839157</v>
      </c>
      <c r="D45" s="20"/>
      <c r="E45" s="21">
        <v>57562964</v>
      </c>
      <c r="F45" s="22">
        <v>57562964</v>
      </c>
      <c r="G45" s="22">
        <v>12166618</v>
      </c>
      <c r="H45" s="22">
        <v>4310556</v>
      </c>
      <c r="I45" s="22">
        <v>16446996</v>
      </c>
      <c r="J45" s="22">
        <v>32924170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32924170</v>
      </c>
      <c r="X45" s="22">
        <v>14414198</v>
      </c>
      <c r="Y45" s="22">
        <v>18509972</v>
      </c>
      <c r="Z45" s="23">
        <v>128.41485873858539</v>
      </c>
      <c r="AA45" s="20">
        <v>57562964</v>
      </c>
    </row>
    <row r="46" spans="1:27" x14ac:dyDescent="0.25">
      <c r="A46" s="19" t="s">
        <v>71</v>
      </c>
      <c r="B46" s="15" t="s">
        <v>32</v>
      </c>
      <c r="C46" s="20">
        <v>1325308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48069731</v>
      </c>
      <c r="D47" s="20"/>
      <c r="E47" s="21">
        <v>2569263</v>
      </c>
      <c r="F47" s="22">
        <v>2569263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2569263</v>
      </c>
    </row>
    <row r="48" spans="1:27" x14ac:dyDescent="0.25">
      <c r="A48" s="37" t="s">
        <v>73</v>
      </c>
      <c r="B48" s="28" t="s">
        <v>32</v>
      </c>
      <c r="C48" s="29">
        <f>SUM(C35:C47)</f>
        <v>4527794436</v>
      </c>
      <c r="D48" s="29">
        <f t="shared" ref="D48:Y48" si="1">SUM(D35:D47)</f>
        <v>0</v>
      </c>
      <c r="E48" s="30">
        <f t="shared" si="1"/>
        <v>3697864832</v>
      </c>
      <c r="F48" s="31">
        <f t="shared" si="1"/>
        <v>3697864832</v>
      </c>
      <c r="G48" s="31">
        <f t="shared" si="1"/>
        <v>174121624</v>
      </c>
      <c r="H48" s="31">
        <f t="shared" si="1"/>
        <v>228415455</v>
      </c>
      <c r="I48" s="31">
        <f t="shared" si="1"/>
        <v>270202867</v>
      </c>
      <c r="J48" s="31">
        <f t="shared" si="1"/>
        <v>672739946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672739946</v>
      </c>
      <c r="X48" s="31">
        <f t="shared" si="1"/>
        <v>911897384</v>
      </c>
      <c r="Y48" s="31">
        <f t="shared" si="1"/>
        <v>-239157438</v>
      </c>
      <c r="Z48" s="32">
        <f>+IF(X48&lt;&gt;0,+(Y48/X48)*100,0)</f>
        <v>-26.226354214434284</v>
      </c>
      <c r="AA48" s="29">
        <f>SUM(AA35:AA47)</f>
        <v>3697864832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-1767691081</v>
      </c>
      <c r="D49" s="39">
        <f t="shared" si="2"/>
        <v>0</v>
      </c>
      <c r="E49" s="40">
        <f t="shared" si="2"/>
        <v>-113110986</v>
      </c>
      <c r="F49" s="41">
        <f t="shared" si="2"/>
        <v>-113110986</v>
      </c>
      <c r="G49" s="41">
        <f t="shared" si="2"/>
        <v>108941014</v>
      </c>
      <c r="H49" s="41">
        <f t="shared" si="2"/>
        <v>-50824862</v>
      </c>
      <c r="I49" s="41">
        <f t="shared" si="2"/>
        <v>97947114</v>
      </c>
      <c r="J49" s="41">
        <f t="shared" si="2"/>
        <v>156063266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156063266</v>
      </c>
      <c r="X49" s="41">
        <f t="shared" si="2"/>
        <v>-10465039</v>
      </c>
      <c r="Y49" s="41">
        <f t="shared" si="2"/>
        <v>166528305</v>
      </c>
      <c r="Z49" s="42">
        <f>+IF(X49&lt;&gt;0,+(Y49/X49)*100,0)</f>
        <v>-1591.2822207351544</v>
      </c>
      <c r="AA49" s="39">
        <f>+AA33-AA48</f>
        <v>-113110986</v>
      </c>
    </row>
    <row r="50" spans="1:27" x14ac:dyDescent="0.25">
      <c r="A50" s="43" t="s">
        <v>75</v>
      </c>
      <c r="B50" s="15" t="s">
        <v>32</v>
      </c>
      <c r="C50" s="20">
        <v>867273618</v>
      </c>
      <c r="D50" s="20"/>
      <c r="E50" s="21">
        <v>1001318186</v>
      </c>
      <c r="F50" s="22">
        <v>1001318186</v>
      </c>
      <c r="G50" s="22"/>
      <c r="H50" s="22">
        <v>57336554</v>
      </c>
      <c r="I50" s="22">
        <v>125512988</v>
      </c>
      <c r="J50" s="22">
        <v>182849542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182849542</v>
      </c>
      <c r="X50" s="22">
        <v>300745954</v>
      </c>
      <c r="Y50" s="22">
        <v>-117896412</v>
      </c>
      <c r="Z50" s="23">
        <v>-39.20132937183255</v>
      </c>
      <c r="AA50" s="20">
        <v>1001318186</v>
      </c>
    </row>
    <row r="51" spans="1:27" x14ac:dyDescent="0.25">
      <c r="A51" s="43" t="s">
        <v>76</v>
      </c>
      <c r="B51" s="15" t="s">
        <v>32</v>
      </c>
      <c r="C51" s="44">
        <v>158258685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-742158778</v>
      </c>
      <c r="D52" s="48">
        <f t="shared" si="3"/>
        <v>0</v>
      </c>
      <c r="E52" s="49">
        <f t="shared" si="3"/>
        <v>888207200</v>
      </c>
      <c r="F52" s="50">
        <f t="shared" si="3"/>
        <v>888207200</v>
      </c>
      <c r="G52" s="50">
        <f t="shared" si="3"/>
        <v>108941014</v>
      </c>
      <c r="H52" s="50">
        <f t="shared" si="3"/>
        <v>6511692</v>
      </c>
      <c r="I52" s="50">
        <f t="shared" si="3"/>
        <v>223460102</v>
      </c>
      <c r="J52" s="50">
        <f t="shared" si="3"/>
        <v>338912808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338912808</v>
      </c>
      <c r="X52" s="50">
        <f t="shared" si="3"/>
        <v>290280915</v>
      </c>
      <c r="Y52" s="50">
        <f t="shared" si="3"/>
        <v>48631893</v>
      </c>
      <c r="Z52" s="51">
        <f>+IF(X52&lt;&gt;0,+(Y52/X52)*100,0)</f>
        <v>16.753389729393682</v>
      </c>
      <c r="AA52" s="48">
        <f>SUM(AA49:AA51)</f>
        <v>888207200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-742158778</v>
      </c>
      <c r="D54" s="54">
        <f>+D52-D53</f>
        <v>0</v>
      </c>
      <c r="E54" s="55">
        <f t="shared" si="4"/>
        <v>888207200</v>
      </c>
      <c r="F54" s="56">
        <f t="shared" si="4"/>
        <v>888207200</v>
      </c>
      <c r="G54" s="56">
        <f t="shared" si="4"/>
        <v>108941014</v>
      </c>
      <c r="H54" s="56">
        <f t="shared" si="4"/>
        <v>6511692</v>
      </c>
      <c r="I54" s="56">
        <f t="shared" si="4"/>
        <v>223460102</v>
      </c>
      <c r="J54" s="56">
        <f t="shared" si="4"/>
        <v>338912808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338912808</v>
      </c>
      <c r="X54" s="56">
        <f t="shared" si="4"/>
        <v>290280915</v>
      </c>
      <c r="Y54" s="56">
        <f t="shared" si="4"/>
        <v>48631893</v>
      </c>
      <c r="Z54" s="57">
        <f>+IF(X54&lt;&gt;0,+(Y54/X54)*100,0)</f>
        <v>16.753389729393682</v>
      </c>
      <c r="AA54" s="54">
        <f>+AA52-AA53</f>
        <v>888207200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-742158778</v>
      </c>
      <c r="D57" s="48">
        <f>SUM(D54:D56)</f>
        <v>0</v>
      </c>
      <c r="E57" s="49">
        <f t="shared" si="5"/>
        <v>888207200</v>
      </c>
      <c r="F57" s="50">
        <f t="shared" si="5"/>
        <v>888207200</v>
      </c>
      <c r="G57" s="50">
        <f t="shared" si="5"/>
        <v>108941014</v>
      </c>
      <c r="H57" s="50">
        <f t="shared" si="5"/>
        <v>6511692</v>
      </c>
      <c r="I57" s="50">
        <f t="shared" si="5"/>
        <v>223460102</v>
      </c>
      <c r="J57" s="50">
        <f t="shared" si="5"/>
        <v>338912808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338912808</v>
      </c>
      <c r="X57" s="50">
        <f t="shared" si="5"/>
        <v>290280915</v>
      </c>
      <c r="Y57" s="50">
        <f t="shared" si="5"/>
        <v>48631893</v>
      </c>
      <c r="Z57" s="51">
        <f>+IF(X57&lt;&gt;0,+(Y57/X57)*100,0)</f>
        <v>16.753389729393682</v>
      </c>
      <c r="AA57" s="48">
        <f>SUM(AA54:AA56)</f>
        <v>888207200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37333</v>
      </c>
      <c r="D59" s="44"/>
      <c r="E59" s="52"/>
      <c r="F59" s="45"/>
      <c r="G59" s="22">
        <v>2202</v>
      </c>
      <c r="H59" s="22">
        <v>2096</v>
      </c>
      <c r="I59" s="26">
        <v>2126</v>
      </c>
      <c r="J59" s="22">
        <v>6424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6424</v>
      </c>
      <c r="X59" s="22"/>
      <c r="Y59" s="22">
        <v>6424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-742121445</v>
      </c>
      <c r="D60" s="65">
        <f>SUM(D57:D59)</f>
        <v>0</v>
      </c>
      <c r="E60" s="66">
        <f t="shared" si="6"/>
        <v>888207200</v>
      </c>
      <c r="F60" s="67">
        <f t="shared" si="6"/>
        <v>888207200</v>
      </c>
      <c r="G60" s="67">
        <f t="shared" si="6"/>
        <v>108943216</v>
      </c>
      <c r="H60" s="67">
        <f t="shared" si="6"/>
        <v>6513788</v>
      </c>
      <c r="I60" s="67">
        <f t="shared" si="6"/>
        <v>223462228</v>
      </c>
      <c r="J60" s="67">
        <f t="shared" si="6"/>
        <v>338919232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338919232</v>
      </c>
      <c r="X60" s="67">
        <f t="shared" si="6"/>
        <v>290280915</v>
      </c>
      <c r="Y60" s="67">
        <f t="shared" si="6"/>
        <v>48638317</v>
      </c>
      <c r="Z60" s="68">
        <f>+IF(X60&lt;&gt;0,+(Y60/X60)*100,0)</f>
        <v>16.755602758107607</v>
      </c>
      <c r="AA60" s="65">
        <f>SUM(AA57:AA59)</f>
        <v>888207200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33DC9C-C484-4062-919A-5CB81C50D001}"/>
</file>

<file path=customXml/itemProps2.xml><?xml version="1.0" encoding="utf-8"?>
<ds:datastoreItem xmlns:ds="http://schemas.openxmlformats.org/officeDocument/2006/customXml" ds:itemID="{2634610C-8ED1-44B3-92C4-59CE4EB5AB8D}"/>
</file>

<file path=customXml/itemProps3.xml><?xml version="1.0" encoding="utf-8"?>
<ds:datastoreItem xmlns:ds="http://schemas.openxmlformats.org/officeDocument/2006/customXml" ds:itemID="{86524EAF-3590-4AD6-A1C0-85AAC39B13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2025-11-05T09:54:01Z</dcterms:created>
  <dcterms:modified xsi:type="dcterms:W3CDTF">2025-11-05T09:54:43Z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